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Projet DCE\Annexes lot 2 à 4\Annexe 1\"/>
    </mc:Choice>
  </mc:AlternateContent>
  <xr:revisionPtr revIDLastSave="0" documentId="13_ncr:1_{C4AB3F82-F1EE-4485-ADC4-C220D93058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_MEPE_2022_2027_lot" sheetId="1" r:id="rId1"/>
  </sheets>
  <definedNames>
    <definedName name="_xlnm._FilterDatabase" localSheetId="0" hidden="1">T_MEPE_2022_2027_lot!$A$1:$AM$145</definedName>
    <definedName name="T_MEPE_2022_2027_lot">T_MEPE_2022_2027_lot!$D$1:$T$141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40" i="1" l="1"/>
  <c r="AG2" i="1"/>
  <c r="AG4" i="1"/>
  <c r="AG5" i="1"/>
  <c r="AG6" i="1"/>
  <c r="AG141" i="1"/>
  <c r="AG10" i="1"/>
  <c r="AG142" i="1"/>
  <c r="AG51" i="1"/>
  <c r="AG54" i="1"/>
  <c r="AG55" i="1"/>
  <c r="AG143" i="1"/>
  <c r="AG56" i="1"/>
  <c r="AG57" i="1"/>
  <c r="AG58" i="1"/>
  <c r="AG68" i="1"/>
  <c r="AG73" i="1"/>
  <c r="AG74" i="1"/>
  <c r="AG75" i="1"/>
  <c r="AG144" i="1"/>
  <c r="AG76" i="1"/>
  <c r="AG77" i="1"/>
  <c r="AG78" i="1"/>
  <c r="AG79" i="1"/>
  <c r="AG80" i="1"/>
  <c r="AG81" i="1"/>
  <c r="AG82" i="1"/>
  <c r="AG83" i="1"/>
  <c r="AG84" i="1"/>
  <c r="AG145" i="1"/>
  <c r="AG85" i="1"/>
  <c r="AG86" i="1"/>
  <c r="AG87" i="1"/>
  <c r="AG88" i="1"/>
  <c r="AG89" i="1"/>
  <c r="AG18" i="1"/>
  <c r="AG28" i="1"/>
  <c r="AG29" i="1"/>
  <c r="AG30" i="1"/>
  <c r="AG31" i="1"/>
  <c r="AG106" i="1"/>
  <c r="AG32" i="1"/>
  <c r="AG33" i="1"/>
  <c r="AG34" i="1"/>
  <c r="AG35" i="1"/>
  <c r="AG36" i="1"/>
  <c r="AG37" i="1"/>
  <c r="AG107" i="1"/>
  <c r="AG38" i="1"/>
  <c r="AG39" i="1"/>
  <c r="AG40" i="1"/>
  <c r="AG41" i="1"/>
  <c r="AG42" i="1"/>
  <c r="AG43" i="1"/>
  <c r="AG44" i="1"/>
  <c r="AG45" i="1"/>
  <c r="AG46" i="1"/>
  <c r="AG47" i="1"/>
  <c r="AG48" i="1"/>
  <c r="AG108" i="1"/>
  <c r="AG59" i="1"/>
  <c r="AG60" i="1"/>
  <c r="AG61" i="1"/>
  <c r="AG62" i="1"/>
  <c r="AG63" i="1"/>
  <c r="AG64" i="1"/>
  <c r="AG109" i="1"/>
  <c r="AG69" i="1"/>
  <c r="AG110" i="1"/>
  <c r="AG70" i="1"/>
  <c r="AG71" i="1"/>
  <c r="AG72" i="1"/>
  <c r="AG90" i="1"/>
  <c r="AG93" i="1"/>
  <c r="AG94" i="1"/>
  <c r="AG95" i="1"/>
  <c r="AG96" i="1"/>
  <c r="AG97" i="1"/>
  <c r="AG98" i="1"/>
  <c r="AG99" i="1"/>
  <c r="AG100" i="1"/>
  <c r="AG101" i="1"/>
  <c r="AG103" i="1"/>
  <c r="AG104" i="1"/>
  <c r="AG105" i="1"/>
  <c r="AG3" i="1"/>
  <c r="AG7" i="1"/>
  <c r="AG8" i="1"/>
  <c r="AG111" i="1"/>
  <c r="AG112" i="1"/>
  <c r="AG9" i="1"/>
  <c r="AG113" i="1"/>
  <c r="AG114" i="1"/>
  <c r="AG19" i="1"/>
  <c r="AG20" i="1"/>
  <c r="AG21" i="1"/>
  <c r="AG22" i="1"/>
  <c r="AG23" i="1"/>
  <c r="AG24" i="1"/>
  <c r="AG25" i="1"/>
  <c r="AG26" i="1"/>
  <c r="AG27" i="1"/>
  <c r="AG49" i="1"/>
  <c r="AG50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52" i="1"/>
  <c r="AG53" i="1"/>
  <c r="AG133" i="1"/>
  <c r="AG134" i="1"/>
  <c r="AG135" i="1"/>
  <c r="AG136" i="1"/>
  <c r="AG137" i="1"/>
  <c r="AG65" i="1"/>
  <c r="AG66" i="1"/>
  <c r="AG67" i="1"/>
  <c r="AG91" i="1"/>
  <c r="AG92" i="1"/>
  <c r="AG138" i="1"/>
  <c r="AG139" i="1"/>
  <c r="AG102" i="1"/>
  <c r="AG12" i="1"/>
  <c r="AG13" i="1"/>
  <c r="AG14" i="1"/>
  <c r="AG15" i="1"/>
  <c r="AG16" i="1"/>
  <c r="AG17" i="1"/>
  <c r="A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tc={82F4BCD5-453F-4EF7-9F23-159ED69376A2}</author>
    <author>tc={5F514C05-736D-406B-A0C7-4320E35A04BC}</author>
  </authors>
  <commentList>
    <comment ref="AH3" authorId="0" shapeId="0" xr:uid="{82F4BCD5-453F-4EF7-9F23-159ED69376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Rapport dans 
lot 11</t>
      </text>
    </comment>
    <comment ref="AH9" authorId="1" shapeId="0" xr:uid="{5F514C05-736D-406B-A0C7-4320E35A04B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Rapport dans 
lot 11</t>
      </text>
    </comment>
  </commentList>
</comments>
</file>

<file path=xl/sharedStrings.xml><?xml version="1.0" encoding="utf-8"?>
<sst xmlns="http://schemas.openxmlformats.org/spreadsheetml/2006/main" count="1720" uniqueCount="431">
  <si>
    <t>EU_CD</t>
  </si>
  <si>
    <t>NOM_PE</t>
  </si>
  <si>
    <t>PERTINENCE IBML</t>
  </si>
  <si>
    <t>PISCICULTURE</t>
  </si>
  <si>
    <t>HER1</t>
  </si>
  <si>
    <t>Type</t>
  </si>
  <si>
    <t>Type2</t>
  </si>
  <si>
    <t>Type3</t>
  </si>
  <si>
    <t>Profondeur maximale</t>
  </si>
  <si>
    <t>précision prof max</t>
  </si>
  <si>
    <t>profondeur moyenne en mètres</t>
  </si>
  <si>
    <t>Surface km2</t>
  </si>
  <si>
    <t>Altitude m</t>
  </si>
  <si>
    <t>Forme cuvette</t>
  </si>
  <si>
    <t>Marnage</t>
  </si>
  <si>
    <t>Volume milliers de m3</t>
  </si>
  <si>
    <t>TSJ moyen annuel en jours</t>
  </si>
  <si>
    <t>FRGL001</t>
  </si>
  <si>
    <t>ETANG DE PIROT</t>
  </si>
  <si>
    <t>OUI</t>
  </si>
  <si>
    <t>A4</t>
  </si>
  <si>
    <t>MEFM</t>
  </si>
  <si>
    <t>RETENUE SUR COURS D'EAU</t>
  </si>
  <si>
    <t>L</t>
  </si>
  <si>
    <t>150</t>
  </si>
  <si>
    <t>FRGL002</t>
  </si>
  <si>
    <t>COMPLEXE DE ROCHEBUT</t>
  </si>
  <si>
    <t>A5</t>
  </si>
  <si>
    <t>P</t>
  </si>
  <si>
    <t>19</t>
  </si>
  <si>
    <t>FRGL004</t>
  </si>
  <si>
    <t>ETANG DE GOULE</t>
  </si>
  <si>
    <t>A7a</t>
  </si>
  <si>
    <t>259</t>
  </si>
  <si>
    <t>FRGL005</t>
  </si>
  <si>
    <t>RETENUE DE LA PALISSE</t>
  </si>
  <si>
    <t>LP</t>
  </si>
  <si>
    <t>18</t>
  </si>
  <si>
    <t>FRGL006</t>
  </si>
  <si>
    <t>LAC D'ISSARLES</t>
  </si>
  <si>
    <t>N7</t>
  </si>
  <si>
    <t>MEN</t>
  </si>
  <si>
    <t>LAC NATUREL</t>
  </si>
  <si>
    <t>5095</t>
  </si>
  <si>
    <t>FRGL007</t>
  </si>
  <si>
    <t>ETANG DU PUITS</t>
  </si>
  <si>
    <t>A6a</t>
  </si>
  <si>
    <t>&gt; 60</t>
  </si>
  <si>
    <t>FRGL008</t>
  </si>
  <si>
    <t>ETANG DE CRAON</t>
  </si>
  <si>
    <t>nc</t>
  </si>
  <si>
    <t>FRGL009</t>
  </si>
  <si>
    <t>ETANG DE LA CHELOUZE</t>
  </si>
  <si>
    <t>A13a</t>
  </si>
  <si>
    <t>PLAN D'EAU ARTIFICIEL</t>
  </si>
  <si>
    <t>FRGL010</t>
  </si>
  <si>
    <t>ETANG DE JAVOULET</t>
  </si>
  <si>
    <t>Inférieure à</t>
  </si>
  <si>
    <t>FRGL011</t>
  </si>
  <si>
    <t>RETENUE DE SIDIAILLES</t>
  </si>
  <si>
    <t>68</t>
  </si>
  <si>
    <t>FRGL012</t>
  </si>
  <si>
    <t>ETANG DE LACANCHE</t>
  </si>
  <si>
    <t>FRGL013</t>
  </si>
  <si>
    <t>RETENUE DE CHAMBOUX</t>
  </si>
  <si>
    <t>236</t>
  </si>
  <si>
    <t>FRGL014</t>
  </si>
  <si>
    <t>ETANG DE ROUEY</t>
  </si>
  <si>
    <t>121</t>
  </si>
  <si>
    <t>FRGL015</t>
  </si>
  <si>
    <t>RETENUE DE BOSMELEAC</t>
  </si>
  <si>
    <t>A6b</t>
  </si>
  <si>
    <t>53</t>
  </si>
  <si>
    <t>FRGL016</t>
  </si>
  <si>
    <t>COMPLEXE DE GUERLEDAN</t>
  </si>
  <si>
    <t>56</t>
  </si>
  <si>
    <t>FRGL017</t>
  </si>
  <si>
    <t>ETANG DU CORONG</t>
  </si>
  <si>
    <t>FRGL018</t>
  </si>
  <si>
    <t>RETENUE DE ROPHEMEL</t>
  </si>
  <si>
    <t>22</t>
  </si>
  <si>
    <t>FRGL019</t>
  </si>
  <si>
    <t>RETENUE DE L'ARGUENON</t>
  </si>
  <si>
    <t>161</t>
  </si>
  <si>
    <t>FRGL020</t>
  </si>
  <si>
    <t>RETENUE DE KERNE UHEL</t>
  </si>
  <si>
    <t>17</t>
  </si>
  <si>
    <t>FRGL021</t>
  </si>
  <si>
    <t>ETANG DE LA HARDOUINAIS</t>
  </si>
  <si>
    <t>64</t>
  </si>
  <si>
    <t>FRGL023</t>
  </si>
  <si>
    <t>RETENUE DU GOUET</t>
  </si>
  <si>
    <t>43</t>
  </si>
  <si>
    <t>FRGL025</t>
  </si>
  <si>
    <t>COMPLEXE DE L'AGE</t>
  </si>
  <si>
    <t>2</t>
  </si>
  <si>
    <t>FRGL026</t>
  </si>
  <si>
    <t>ETANG DE LA CHAPELLE</t>
  </si>
  <si>
    <t>FRGL027</t>
  </si>
  <si>
    <t>COMPLEXE DE LA ROCHE TALAMIE</t>
  </si>
  <si>
    <t>8</t>
  </si>
  <si>
    <t>FRGL029</t>
  </si>
  <si>
    <t>RETENUE DU CHAMMET</t>
  </si>
  <si>
    <t>FRGL030</t>
  </si>
  <si>
    <t>RETENUE DES COMBES</t>
  </si>
  <si>
    <t>12</t>
  </si>
  <si>
    <t>FRGL032</t>
  </si>
  <si>
    <t>ETANG DES LANDES</t>
  </si>
  <si>
    <t>52</t>
  </si>
  <si>
    <t>FRGL033</t>
  </si>
  <si>
    <t>ETANG DE LA GRANDE CAZINE</t>
  </si>
  <si>
    <t>FRGL034</t>
  </si>
  <si>
    <t>RETENUE DE VASSIVIERE</t>
  </si>
  <si>
    <t>292</t>
  </si>
  <si>
    <t>FRGL035</t>
  </si>
  <si>
    <t>RETENUE DE LAVAUD GELADE</t>
  </si>
  <si>
    <t>205</t>
  </si>
  <si>
    <t>FRGL036</t>
  </si>
  <si>
    <t>COMPLEXE DE SAINT MARC</t>
  </si>
  <si>
    <t>10</t>
  </si>
  <si>
    <t>FRGL038</t>
  </si>
  <si>
    <t>RETENUE DE SAINT MICHEL</t>
  </si>
  <si>
    <t>129</t>
  </si>
  <si>
    <t>FRGL039</t>
  </si>
  <si>
    <t>RETENUE DU DRENNEC</t>
  </si>
  <si>
    <t>133</t>
  </si>
  <si>
    <t>FRGL040</t>
  </si>
  <si>
    <t>RETENUE DU MOULIN NEUF</t>
  </si>
  <si>
    <t>32</t>
  </si>
  <si>
    <t>FRGL041</t>
  </si>
  <si>
    <t>ETANG DE LA MUSSE</t>
  </si>
  <si>
    <t>FRGL042</t>
  </si>
  <si>
    <t>GRAVIERES DE L'ETANG DE LA CHAISE</t>
  </si>
  <si>
    <t>A16</t>
  </si>
  <si>
    <t>MEA</t>
  </si>
  <si>
    <t>FRGL043</t>
  </si>
  <si>
    <t>RETENUE DE LA CHAPELLE ERBREE</t>
  </si>
  <si>
    <t>80</t>
  </si>
  <si>
    <t>FRGL044</t>
  </si>
  <si>
    <t>ETANG DE CHATILLON</t>
  </si>
  <si>
    <t>FRGL045</t>
  </si>
  <si>
    <t>ETANG DE PAIN TOURTEAU</t>
  </si>
  <si>
    <t>FRGL046</t>
  </si>
  <si>
    <t>RETENUE DE LA VALIERE</t>
  </si>
  <si>
    <t>199</t>
  </si>
  <si>
    <t>FRGL047</t>
  </si>
  <si>
    <t>ETANG DU BOULET</t>
  </si>
  <si>
    <t>FRGL048</t>
  </si>
  <si>
    <t>ETANG D'OUEE</t>
  </si>
  <si>
    <t>FRGL049</t>
  </si>
  <si>
    <t>GRAVIERES DE LA RIVIERE KERSAN</t>
  </si>
  <si>
    <t>FRGL050</t>
  </si>
  <si>
    <t>ETANG DE TREMELIN</t>
  </si>
  <si>
    <t>58</t>
  </si>
  <si>
    <t>FRGL051</t>
  </si>
  <si>
    <t>ETANG DE MARCILLE</t>
  </si>
  <si>
    <t>FRGL052</t>
  </si>
  <si>
    <t>ETANG DE LA FORGE</t>
  </si>
  <si>
    <t>FRGL053</t>
  </si>
  <si>
    <t>ETANG DE CARCRAON</t>
  </si>
  <si>
    <t>FRGL054</t>
  </si>
  <si>
    <t>ETANG DE PAIMPONT</t>
  </si>
  <si>
    <t>33</t>
  </si>
  <si>
    <t>FRGL055</t>
  </si>
  <si>
    <t>ETANG DU PAS DU HOUX</t>
  </si>
  <si>
    <t>FRGL056</t>
  </si>
  <si>
    <t>GRAVIERES DE LA PIBLAIS</t>
  </si>
  <si>
    <t>FRGL057</t>
  </si>
  <si>
    <t>RETENUE DE LA CHEZE</t>
  </si>
  <si>
    <t>680</t>
  </si>
  <si>
    <t>FRGL058</t>
  </si>
  <si>
    <t>RETENUE D'ARZAL</t>
  </si>
  <si>
    <t>9</t>
  </si>
  <si>
    <t>FRGL059</t>
  </si>
  <si>
    <t>COMPLEXE DU BOIS JOLI</t>
  </si>
  <si>
    <t>210</t>
  </si>
  <si>
    <t>FRGL060</t>
  </si>
  <si>
    <t>RETENUE DE VILLAUMUR</t>
  </si>
  <si>
    <t>57</t>
  </si>
  <si>
    <t>FRGL061</t>
  </si>
  <si>
    <t>COMPLEXE D'EGUZON</t>
  </si>
  <si>
    <t>21</t>
  </si>
  <si>
    <t>FRGL063</t>
  </si>
  <si>
    <t>ETANG DE BELLEBOUCHE</t>
  </si>
  <si>
    <t>FRGL065</t>
  </si>
  <si>
    <t>ETANG DE BIGNOTOI</t>
  </si>
  <si>
    <t>FRGL066</t>
  </si>
  <si>
    <t>ETANG LE SAULT</t>
  </si>
  <si>
    <t>FRGL068</t>
  </si>
  <si>
    <t>ETANG DU COUDREAU</t>
  </si>
  <si>
    <t>FRGL069</t>
  </si>
  <si>
    <t>ETANG DU COUVENT</t>
  </si>
  <si>
    <t>FRGL071</t>
  </si>
  <si>
    <t>ETANG DE GABRIAU</t>
  </si>
  <si>
    <t>FRGL072</t>
  </si>
  <si>
    <t>ETANG DE LA GABRIERE</t>
  </si>
  <si>
    <t>FRGL073</t>
  </si>
  <si>
    <t>ETANG GABY</t>
  </si>
  <si>
    <t>FRGL074</t>
  </si>
  <si>
    <t>ETANG DU MEZ</t>
  </si>
  <si>
    <t>FRGL075</t>
  </si>
  <si>
    <t>ETANG DE MIGNE</t>
  </si>
  <si>
    <t>FRGL076</t>
  </si>
  <si>
    <t>ETANG DES FOURDINES</t>
  </si>
  <si>
    <t>FRGL077</t>
  </si>
  <si>
    <t>ETANG DES LOGES</t>
  </si>
  <si>
    <t>FRGL079</t>
  </si>
  <si>
    <t>ETANG DE PIEGU</t>
  </si>
  <si>
    <t>FRGL080</t>
  </si>
  <si>
    <t>ETANG PURAIS</t>
  </si>
  <si>
    <t>365</t>
  </si>
  <si>
    <t>FRGL081</t>
  </si>
  <si>
    <t>ETANG DU RENARD</t>
  </si>
  <si>
    <t>FRGL083</t>
  </si>
  <si>
    <t>ETANG DES VIGNEAUX</t>
  </si>
  <si>
    <t>FRGL084</t>
  </si>
  <si>
    <t>ETANG BAIGNE-JEAN</t>
  </si>
  <si>
    <t>FRGL085</t>
  </si>
  <si>
    <t>COMPLEXE DE LAVALETTE</t>
  </si>
  <si>
    <t>FRGL087</t>
  </si>
  <si>
    <t>ETANG DE CAREIL</t>
  </si>
  <si>
    <t>13</t>
  </si>
  <si>
    <t>FRGL088</t>
  </si>
  <si>
    <t>ETANG DE BEAUREGARD</t>
  </si>
  <si>
    <t>FRGL089</t>
  </si>
  <si>
    <t>RETENUE DES MOUSSEAUX</t>
  </si>
  <si>
    <t>FRGL090</t>
  </si>
  <si>
    <t>ETANG DU LOUROUX</t>
  </si>
  <si>
    <t>FRGL091</t>
  </si>
  <si>
    <t>ETANG DE L'ARCHE</t>
  </si>
  <si>
    <t>FRGL092</t>
  </si>
  <si>
    <t>ETANG BEZARD</t>
  </si>
  <si>
    <t>FRGL093</t>
  </si>
  <si>
    <t>ETANG DE BIEVRE</t>
  </si>
  <si>
    <t>FRGL094</t>
  </si>
  <si>
    <t>ETANG DE SUDAIS</t>
  </si>
  <si>
    <t>FRGL095</t>
  </si>
  <si>
    <t>ETANG DE LA CORBOIS</t>
  </si>
  <si>
    <t>FRGL097</t>
  </si>
  <si>
    <t>RETENUE DE GRANGENT</t>
  </si>
  <si>
    <t>14</t>
  </si>
  <si>
    <t>FRGL098</t>
  </si>
  <si>
    <t>RETENUE DE POUTES</t>
  </si>
  <si>
    <t>FRGL099</t>
  </si>
  <si>
    <t>GRAVIERES DE BAS-EN-BASSET</t>
  </si>
  <si>
    <t>FRGL100</t>
  </si>
  <si>
    <t>LAC DU BOUCHET</t>
  </si>
  <si>
    <t>2966</t>
  </si>
  <si>
    <t>FRGL102</t>
  </si>
  <si>
    <t>LAC DE SAINT FRONT</t>
  </si>
  <si>
    <t>N5</t>
  </si>
  <si>
    <t>FRGL103</t>
  </si>
  <si>
    <t>ETANG DU PONT DE FER</t>
  </si>
  <si>
    <t>FRGL104</t>
  </si>
  <si>
    <t>ETANG AUMEE</t>
  </si>
  <si>
    <t>FRGL105</t>
  </si>
  <si>
    <t>ETANG DE VIOREAU</t>
  </si>
  <si>
    <t>FRGL106</t>
  </si>
  <si>
    <t>ETANG DE LA PROVOSTIERE</t>
  </si>
  <si>
    <t>&lt; 60</t>
  </si>
  <si>
    <t>FRGL107</t>
  </si>
  <si>
    <t>ETANG DE LA POITEVINIERE</t>
  </si>
  <si>
    <t>FRGL108</t>
  </si>
  <si>
    <t>LAC DE GRAND LIEU</t>
  </si>
  <si>
    <t>N12</t>
  </si>
  <si>
    <t>FRGL109</t>
  </si>
  <si>
    <t>ETANG DE LA BLISIERE</t>
  </si>
  <si>
    <t>FRGL110</t>
  </si>
  <si>
    <t>ETANG DE LA TUILERIE</t>
  </si>
  <si>
    <t>A7b</t>
  </si>
  <si>
    <t>FRGL111</t>
  </si>
  <si>
    <t>ETANG DE LA VALLEE</t>
  </si>
  <si>
    <t>196</t>
  </si>
  <si>
    <t>FRGL112</t>
  </si>
  <si>
    <t>ETANG DE LA GRANDE RUE</t>
  </si>
  <si>
    <t>66</t>
  </si>
  <si>
    <t>FRGL114</t>
  </si>
  <si>
    <t>COMPLEXE DE MOULIN RIBOU</t>
  </si>
  <si>
    <t>FRGL116</t>
  </si>
  <si>
    <t>ETANG DE BEAUCOUDRAY</t>
  </si>
  <si>
    <t>A13b</t>
  </si>
  <si>
    <t>FRGL117</t>
  </si>
  <si>
    <t>RETENUE DE SAINT FRAIMBAULT</t>
  </si>
  <si>
    <t>3</t>
  </si>
  <si>
    <t>FRGL118</t>
  </si>
  <si>
    <t>ETANG DE NOYALO</t>
  </si>
  <si>
    <t>28</t>
  </si>
  <si>
    <t>FRGL119</t>
  </si>
  <si>
    <t>ETANG AU DUC</t>
  </si>
  <si>
    <t>29</t>
  </si>
  <si>
    <t>FRGL120</t>
  </si>
  <si>
    <t>ETANG DE BAYE</t>
  </si>
  <si>
    <t>113</t>
  </si>
  <si>
    <t>FRGL121</t>
  </si>
  <si>
    <t>ETANG DE VAUX</t>
  </si>
  <si>
    <t>185</t>
  </si>
  <si>
    <t>FRGL122</t>
  </si>
  <si>
    <t>COMPLEXE DES FADES-BESSERVES</t>
  </si>
  <si>
    <t>40</t>
  </si>
  <si>
    <t>FRGL123</t>
  </si>
  <si>
    <t>LAC DE LA CASSIERE</t>
  </si>
  <si>
    <t>50</t>
  </si>
  <si>
    <t>FRGL124</t>
  </si>
  <si>
    <t>LAC D'AYDAT</t>
  </si>
  <si>
    <t>N6</t>
  </si>
  <si>
    <t>FRGL125</t>
  </si>
  <si>
    <t>LAC PAVIN</t>
  </si>
  <si>
    <t>9046</t>
  </si>
  <si>
    <t>FRGL126</t>
  </si>
  <si>
    <t>LAC DE BOURDOUZE</t>
  </si>
  <si>
    <t>233</t>
  </si>
  <si>
    <t>FRGL127</t>
  </si>
  <si>
    <t>LAC CHAMBON</t>
  </si>
  <si>
    <t>31</t>
  </si>
  <si>
    <t>FRGL128</t>
  </si>
  <si>
    <t>LAC DE TAZENAT</t>
  </si>
  <si>
    <t>nc &gt;&gt; 60</t>
  </si>
  <si>
    <t>FRGL129</t>
  </si>
  <si>
    <t>ETANG DE CHANCELADE</t>
  </si>
  <si>
    <t>FRGL130</t>
  </si>
  <si>
    <t>LAC DE MONTCINEYRE</t>
  </si>
  <si>
    <t>657</t>
  </si>
  <si>
    <t>FRGL131</t>
  </si>
  <si>
    <t>LAC DES BORDES</t>
  </si>
  <si>
    <t>44</t>
  </si>
  <si>
    <t>FRGL132</t>
  </si>
  <si>
    <t>ETANG DE TYX</t>
  </si>
  <si>
    <t>FRGL134</t>
  </si>
  <si>
    <t>LAC DE SERVIERES</t>
  </si>
  <si>
    <t>FRGL135</t>
  </si>
  <si>
    <t>RETENUE DE LA SORME</t>
  </si>
  <si>
    <t>322</t>
  </si>
  <si>
    <t>FRGL136</t>
  </si>
  <si>
    <t>RETENUE DU PONT DU ROI</t>
  </si>
  <si>
    <t>85</t>
  </si>
  <si>
    <t>FRGL137</t>
  </si>
  <si>
    <t>RETENUE DE TORCY VIEUX</t>
  </si>
  <si>
    <t>275</t>
  </si>
  <si>
    <t>FRGL138</t>
  </si>
  <si>
    <t>RETENUE DE TORCY NEUF</t>
  </si>
  <si>
    <t>540</t>
  </si>
  <si>
    <t>FRGL139</t>
  </si>
  <si>
    <t>ETANG DES VARENNES</t>
  </si>
  <si>
    <t>FRGL140</t>
  </si>
  <si>
    <t>RETENUE DU CEBRON</t>
  </si>
  <si>
    <t>92</t>
  </si>
  <si>
    <t>FRGL141</t>
  </si>
  <si>
    <t>RETENUE DE LA TOUCHE POUPARD</t>
  </si>
  <si>
    <t>609</t>
  </si>
  <si>
    <t>FRGL142</t>
  </si>
  <si>
    <t>RETENUE DU GRAON</t>
  </si>
  <si>
    <t>62</t>
  </si>
  <si>
    <t>FRGL143</t>
  </si>
  <si>
    <t>RETENUE DE L'ANGLE GUIGNARD</t>
  </si>
  <si>
    <t>6</t>
  </si>
  <si>
    <t>FRGL144</t>
  </si>
  <si>
    <t>COMPLEXE DU MARILLET</t>
  </si>
  <si>
    <t>88</t>
  </si>
  <si>
    <t>FRGL146</t>
  </si>
  <si>
    <t>RETENUE DE LA BULTIERE</t>
  </si>
  <si>
    <t>38</t>
  </si>
  <si>
    <t>FRGL147</t>
  </si>
  <si>
    <t>COMPLEXE DE MERVENT</t>
  </si>
  <si>
    <t>23</t>
  </si>
  <si>
    <t>FRGL148</t>
  </si>
  <si>
    <t>RETENUE DU JAUNAY</t>
  </si>
  <si>
    <t>70</t>
  </si>
  <si>
    <t>FRGL149</t>
  </si>
  <si>
    <t>RETENUE D'APREMONT</t>
  </si>
  <si>
    <t>15</t>
  </si>
  <si>
    <t>FRGL150</t>
  </si>
  <si>
    <t>RETENUE DE ROCHEREAU</t>
  </si>
  <si>
    <t>24</t>
  </si>
  <si>
    <t>FRGL152</t>
  </si>
  <si>
    <t>RETENUE DE MOULIN PAPON</t>
  </si>
  <si>
    <t>54</t>
  </si>
  <si>
    <t>FRGL154</t>
  </si>
  <si>
    <t>COMPLEXE DE CHARDES</t>
  </si>
  <si>
    <t>1</t>
  </si>
  <si>
    <t>FRGL157</t>
  </si>
  <si>
    <t>COMPLEXE DE VILLEJOUBERT</t>
  </si>
  <si>
    <t>4</t>
  </si>
  <si>
    <t>FRGL162</t>
  </si>
  <si>
    <t>RETENUE DE SAINT PARDOUX</t>
  </si>
  <si>
    <t>334</t>
  </si>
  <si>
    <t>FRGL167</t>
  </si>
  <si>
    <t>RETENUE DE LA SILLONNIERE</t>
  </si>
  <si>
    <t>FRGL168</t>
  </si>
  <si>
    <t>ETANG DE LA RINCERIE</t>
  </si>
  <si>
    <t>FRGL200</t>
  </si>
  <si>
    <t>ETANG DE JUGON</t>
  </si>
  <si>
    <t>35</t>
  </si>
  <si>
    <t>FRGL201</t>
  </si>
  <si>
    <t>ETANG DE LA MER ROUGE</t>
  </si>
  <si>
    <t>FRGL025_0</t>
  </si>
  <si>
    <t>FRGL066_0</t>
  </si>
  <si>
    <t>FRGL096</t>
  </si>
  <si>
    <t>RETENUE DE VILLEREST</t>
  </si>
  <si>
    <t>FRGL113</t>
  </si>
  <si>
    <t>FRGL122_0</t>
  </si>
  <si>
    <t>COMPLEXE DES FADES-BESSERVES (retenue de Queuille)</t>
  </si>
  <si>
    <t>RETENUE DE NAUSSAC</t>
  </si>
  <si>
    <t>&gt;100</t>
  </si>
  <si>
    <t>N° Lot</t>
  </si>
  <si>
    <t>Suivi_2022</t>
  </si>
  <si>
    <t>Suivi_2023</t>
  </si>
  <si>
    <t>Suivi_2024</t>
  </si>
  <si>
    <t>Suivi_2025</t>
  </si>
  <si>
    <t>N°ligneINI</t>
  </si>
  <si>
    <t>Suivi_2026</t>
  </si>
  <si>
    <t>Suivi_2027</t>
  </si>
  <si>
    <t>Suivi_2028</t>
  </si>
  <si>
    <t>Suivi_2029</t>
  </si>
  <si>
    <t>PE EDL2025</t>
  </si>
  <si>
    <t>Suivi_réalisé_2022</t>
  </si>
  <si>
    <t>Suivi_réalisé_2023</t>
  </si>
  <si>
    <t>Suivi_réalisé_2024</t>
  </si>
  <si>
    <t>Suivi_réalisé_2025</t>
  </si>
  <si>
    <t>Annulé (rep negative Proprio)</t>
  </si>
  <si>
    <t>Annulé (toutes prestations)</t>
  </si>
  <si>
    <t>1 (IML seul en report 2023)</t>
  </si>
  <si>
    <t>Annulé</t>
  </si>
  <si>
    <t>Différence Marché 20S et PDS</t>
  </si>
  <si>
    <r>
      <t xml:space="preserve">Suivi_réalisé_2026 </t>
    </r>
    <r>
      <rPr>
        <sz val="11"/>
        <color rgb="FFFF0000"/>
        <rFont val="Calibri"/>
        <family val="2"/>
        <scheme val="minor"/>
      </rPr>
      <t>(ANNULEE REPORTE 2027)</t>
    </r>
  </si>
  <si>
    <t>0 (Marnage trop important : reporté 2026 PUIS 2027)</t>
  </si>
  <si>
    <t>0 (reporté 2026 PUIS 2027)</t>
  </si>
  <si>
    <t>Suivi_réalisé_2027</t>
  </si>
  <si>
    <t>Annulé report 2025</t>
  </si>
  <si>
    <t>0 (reporté à 2028)</t>
  </si>
  <si>
    <t>ANNULE EN 2027 CAR DE BASE EN 2028</t>
  </si>
  <si>
    <t>0 (reporté pour travaux en 2026 PUIS 2027 PUIS 2028)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</si>
</sst>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Font="1" applyBorder="1"/>
    <xf numFmtId="0" fontId="0" fillId="0" borderId="2" xfId="0" applyBorder="1"/>
    <xf numFmtId="0" fontId="0" fillId="0" borderId="2" xfId="0" applyFill="1" applyBorder="1"/>
    <xf numFmtId="0" fontId="0" fillId="0" borderId="0" xfId="0" applyBorder="1"/>
    <xf numFmtId="0" fontId="0" fillId="2" borderId="0" xfId="0" applyFill="1"/>
    <xf numFmtId="0" fontId="0" fillId="0" borderId="4" xfId="0" applyBorder="1"/>
    <xf numFmtId="0" fontId="0" fillId="0" borderId="5" xfId="0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2" fillId="0" borderId="5" xfId="0" applyFont="1" applyBorder="1"/>
    <xf numFmtId="0" fontId="2" fillId="2" borderId="0" xfId="0" applyFont="1" applyFill="1"/>
    <xf numFmtId="0" fontId="0" fillId="0" borderId="0" xfId="0" applyAlignment="1">
      <alignment wrapText="1"/>
    </xf>
    <xf numFmtId="0" fontId="2" fillId="0" borderId="0" xfId="0" applyFont="1" applyBorder="1"/>
    <xf numFmtId="0" fontId="2" fillId="0" borderId="1" xfId="0" applyFont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ATELAIN Jean-Baptiste" id="{D8CF0AAF-A01C-42F4-9647-6F48A08FE138}" userId="S::jean-baptiste.chatelain@eau-loire-bretagne.fr::772cc101-e7d0-4ed1-ac63-690940e6b86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H3" dT="2025-04-25T16:26:38.46" personId="{D8CF0AAF-A01C-42F4-9647-6F48A08FE138}" id="{82F4BCD5-453F-4EF7-9F23-159ED69376A2}">
    <text>Rapport dans 
lot 11</text>
  </threadedComment>
  <threadedComment ref="AH9" dT="2025-04-25T16:26:38.46" personId="{D8CF0AAF-A01C-42F4-9647-6F48A08FE138}" id="{5F514C05-736D-406B-A0C7-4320E35A04BC}">
    <text>Rapport dans 
lot 11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45"/>
  <sheetViews>
    <sheetView tabSelected="1" zoomScale="96" workbookViewId="0">
      <pane xSplit="5" ySplit="1" topLeftCell="Z2" activePane="bottomRight" state="frozen"/>
      <selection pane="topRight" activeCell="F1" sqref="F1"/>
      <selection pane="bottomLeft" activeCell="A2" sqref="A2"/>
      <selection pane="bottomRight" activeCell="AM17" sqref="AM17"/>
    </sheetView>
  </sheetViews>
  <sheetFormatPr baseColWidth="10" defaultColWidth="9.1796875" defaultRowHeight="14.5" x14ac:dyDescent="0.35"/>
  <cols>
    <col min="2" max="2" width="8.90625" customWidth="1"/>
    <col min="3" max="3" width="6.453125" style="6" customWidth="1"/>
    <col min="4" max="4" width="9.90625" customWidth="1"/>
    <col min="5" max="5" width="51.26953125" bestFit="1" customWidth="1"/>
    <col min="11" max="11" width="25.1796875" bestFit="1" customWidth="1"/>
    <col min="13" max="13" width="19.81640625" bestFit="1" customWidth="1"/>
    <col min="19" max="19" width="11.7265625" customWidth="1"/>
    <col min="21" max="21" width="12.54296875" bestFit="1" customWidth="1"/>
    <col min="22" max="22" width="12.1796875" customWidth="1"/>
    <col min="23" max="23" width="12.54296875" customWidth="1"/>
    <col min="24" max="24" width="12" customWidth="1"/>
    <col min="25" max="25" width="5.90625" customWidth="1"/>
    <col min="26" max="32" width="6.08984375" customWidth="1"/>
    <col min="33" max="33" width="15.26953125" customWidth="1"/>
    <col min="34" max="34" width="12.1796875" customWidth="1"/>
    <col min="35" max="35" width="12.36328125" customWidth="1"/>
    <col min="36" max="36" width="13.36328125" customWidth="1"/>
    <col min="37" max="37" width="16" customWidth="1"/>
    <col min="38" max="38" width="10.08984375" style="7" customWidth="1"/>
    <col min="39" max="39" width="16.36328125" customWidth="1"/>
  </cols>
  <sheetData>
    <row r="1" spans="1:39" s="13" customFormat="1" ht="72.5" x14ac:dyDescent="0.35">
      <c r="A1" s="13" t="s">
        <v>408</v>
      </c>
      <c r="B1" s="13" t="s">
        <v>413</v>
      </c>
      <c r="C1" s="14" t="s">
        <v>403</v>
      </c>
      <c r="D1" s="15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  <c r="P1" s="14" t="s">
        <v>12</v>
      </c>
      <c r="Q1" s="14" t="s">
        <v>13</v>
      </c>
      <c r="R1" s="14" t="s">
        <v>14</v>
      </c>
      <c r="S1" s="14" t="s">
        <v>15</v>
      </c>
      <c r="T1" s="14" t="s">
        <v>16</v>
      </c>
      <c r="U1" s="16" t="s">
        <v>404</v>
      </c>
      <c r="V1" s="16" t="s">
        <v>405</v>
      </c>
      <c r="W1" s="16" t="s">
        <v>406</v>
      </c>
      <c r="X1" s="16" t="s">
        <v>407</v>
      </c>
      <c r="Y1" s="16" t="s">
        <v>404</v>
      </c>
      <c r="Z1" s="16" t="s">
        <v>405</v>
      </c>
      <c r="AA1" s="16" t="s">
        <v>406</v>
      </c>
      <c r="AB1" s="16" t="s">
        <v>407</v>
      </c>
      <c r="AC1" s="17" t="s">
        <v>409</v>
      </c>
      <c r="AD1" s="16" t="s">
        <v>410</v>
      </c>
      <c r="AE1" s="16" t="s">
        <v>411</v>
      </c>
      <c r="AF1" s="16" t="s">
        <v>412</v>
      </c>
      <c r="AG1" s="18" t="s">
        <v>422</v>
      </c>
      <c r="AH1" s="16" t="s">
        <v>414</v>
      </c>
      <c r="AI1" s="16" t="s">
        <v>415</v>
      </c>
      <c r="AJ1" s="16" t="s">
        <v>416</v>
      </c>
      <c r="AK1" s="16" t="s">
        <v>417</v>
      </c>
      <c r="AL1" s="19" t="s">
        <v>423</v>
      </c>
      <c r="AM1" s="16" t="s">
        <v>426</v>
      </c>
    </row>
    <row r="2" spans="1:39" ht="58" x14ac:dyDescent="0.35">
      <c r="A2">
        <v>111</v>
      </c>
      <c r="B2" t="s">
        <v>17</v>
      </c>
      <c r="C2" s="1">
        <v>11</v>
      </c>
      <c r="D2" s="4" t="s">
        <v>17</v>
      </c>
      <c r="E2" s="1" t="s">
        <v>18</v>
      </c>
      <c r="F2" s="1" t="s">
        <v>19</v>
      </c>
      <c r="G2" s="1"/>
      <c r="H2" s="1">
        <v>21</v>
      </c>
      <c r="I2" s="1" t="s">
        <v>20</v>
      </c>
      <c r="J2" s="1" t="s">
        <v>21</v>
      </c>
      <c r="K2" s="1" t="s">
        <v>22</v>
      </c>
      <c r="L2" s="1">
        <v>14</v>
      </c>
      <c r="M2" s="1"/>
      <c r="N2" s="1">
        <v>5</v>
      </c>
      <c r="O2" s="1">
        <v>0.57999999999999996</v>
      </c>
      <c r="P2" s="1">
        <v>231</v>
      </c>
      <c r="Q2" s="1" t="s">
        <v>23</v>
      </c>
      <c r="R2" s="1">
        <v>0</v>
      </c>
      <c r="S2" s="1">
        <v>3720000</v>
      </c>
      <c r="T2" s="1" t="s">
        <v>24</v>
      </c>
      <c r="U2" s="1"/>
      <c r="V2" s="1"/>
      <c r="W2" s="1" t="s">
        <v>19</v>
      </c>
      <c r="X2" s="1"/>
      <c r="Y2" s="8"/>
      <c r="Z2" s="6"/>
      <c r="AA2" s="6" t="s">
        <v>19</v>
      </c>
      <c r="AB2" s="9"/>
      <c r="AC2" s="9"/>
      <c r="AD2" s="9" t="s">
        <v>19</v>
      </c>
      <c r="AG2" t="str">
        <f>IF(AND(U2=Y2,V2=Z2,W2=AA2,X2=AB2),"","Nok")</f>
        <v/>
      </c>
      <c r="AJ2">
        <v>1</v>
      </c>
      <c r="AL2" s="25"/>
    </row>
    <row r="3" spans="1:39" x14ac:dyDescent="0.35">
      <c r="A3">
        <v>58</v>
      </c>
      <c r="B3" t="s">
        <v>25</v>
      </c>
      <c r="C3" s="1">
        <v>10</v>
      </c>
      <c r="D3" s="4" t="s">
        <v>25</v>
      </c>
      <c r="E3" s="1" t="s">
        <v>26</v>
      </c>
      <c r="F3" s="1"/>
      <c r="G3" s="1"/>
      <c r="H3" s="1">
        <v>21</v>
      </c>
      <c r="I3" s="1" t="s">
        <v>27</v>
      </c>
      <c r="J3" s="1" t="s">
        <v>21</v>
      </c>
      <c r="K3" s="1" t="s">
        <v>22</v>
      </c>
      <c r="L3" s="1">
        <v>50</v>
      </c>
      <c r="M3" s="1"/>
      <c r="N3" s="1">
        <v>18</v>
      </c>
      <c r="O3" s="1">
        <v>1.21</v>
      </c>
      <c r="P3" s="1">
        <v>299</v>
      </c>
      <c r="Q3" s="1" t="s">
        <v>28</v>
      </c>
      <c r="R3" s="1">
        <v>19</v>
      </c>
      <c r="S3" s="1">
        <v>25800000</v>
      </c>
      <c r="T3" s="1" t="s">
        <v>29</v>
      </c>
      <c r="U3" s="1"/>
      <c r="V3" s="1" t="s">
        <v>19</v>
      </c>
      <c r="W3" s="1"/>
      <c r="X3" s="1"/>
      <c r="Y3" s="8"/>
      <c r="Z3" s="6"/>
      <c r="AA3" s="6" t="s">
        <v>19</v>
      </c>
      <c r="AB3" s="9"/>
      <c r="AC3" s="6"/>
      <c r="AD3" s="6" t="s">
        <v>19</v>
      </c>
      <c r="AG3" t="str">
        <f>IF(AND(U3=Y3,V3=Z3,W3=AA3,X3=AB3),"","Nok")</f>
        <v>Nok</v>
      </c>
      <c r="AH3">
        <v>1</v>
      </c>
    </row>
    <row r="4" spans="1:39" x14ac:dyDescent="0.35">
      <c r="A4">
        <v>112</v>
      </c>
      <c r="B4" t="s">
        <v>30</v>
      </c>
      <c r="C4" s="1">
        <v>11</v>
      </c>
      <c r="D4" s="4" t="s">
        <v>30</v>
      </c>
      <c r="E4" s="1" t="s">
        <v>31</v>
      </c>
      <c r="F4" s="1" t="s">
        <v>19</v>
      </c>
      <c r="G4" s="1"/>
      <c r="H4" s="1">
        <v>21</v>
      </c>
      <c r="I4" s="1" t="s">
        <v>32</v>
      </c>
      <c r="J4" s="1" t="s">
        <v>21</v>
      </c>
      <c r="K4" s="1" t="s">
        <v>22</v>
      </c>
      <c r="L4" s="1">
        <v>7</v>
      </c>
      <c r="M4" s="1"/>
      <c r="N4" s="1">
        <v>4</v>
      </c>
      <c r="O4" s="1">
        <v>0.95</v>
      </c>
      <c r="P4" s="1">
        <v>213</v>
      </c>
      <c r="Q4" s="1" t="s">
        <v>23</v>
      </c>
      <c r="R4" s="1">
        <v>2</v>
      </c>
      <c r="S4" s="1">
        <v>3800000</v>
      </c>
      <c r="T4" s="1" t="s">
        <v>33</v>
      </c>
      <c r="U4" s="1"/>
      <c r="V4" s="1" t="s">
        <v>19</v>
      </c>
      <c r="W4" s="1"/>
      <c r="X4" s="1"/>
      <c r="Y4" s="8"/>
      <c r="Z4" s="6"/>
      <c r="AA4" s="6" t="s">
        <v>19</v>
      </c>
      <c r="AB4" s="9"/>
      <c r="AC4" s="6"/>
      <c r="AD4" s="6" t="s">
        <v>19</v>
      </c>
      <c r="AG4" t="str">
        <f>IF(AND(U4=Y4,V4=Z4,W4=AA4,X4=AB4),"","Nok")</f>
        <v>Nok</v>
      </c>
      <c r="AJ4">
        <v>1</v>
      </c>
      <c r="AL4" s="25"/>
    </row>
    <row r="5" spans="1:39" ht="58" x14ac:dyDescent="0.35">
      <c r="A5">
        <v>113</v>
      </c>
      <c r="B5" t="s">
        <v>34</v>
      </c>
      <c r="C5" s="1">
        <v>11</v>
      </c>
      <c r="D5" s="4" t="s">
        <v>34</v>
      </c>
      <c r="E5" s="1" t="s">
        <v>35</v>
      </c>
      <c r="F5" s="1"/>
      <c r="G5" s="1"/>
      <c r="H5" s="1">
        <v>8</v>
      </c>
      <c r="I5" s="1" t="s">
        <v>27</v>
      </c>
      <c r="J5" s="1" t="s">
        <v>21</v>
      </c>
      <c r="K5" s="1" t="s">
        <v>22</v>
      </c>
      <c r="L5" s="1">
        <v>56</v>
      </c>
      <c r="M5" s="1"/>
      <c r="N5" s="1">
        <v>19</v>
      </c>
      <c r="O5" s="1">
        <v>0.41</v>
      </c>
      <c r="P5" s="1">
        <v>1008</v>
      </c>
      <c r="Q5" s="1" t="s">
        <v>36</v>
      </c>
      <c r="R5" s="1">
        <v>26</v>
      </c>
      <c r="S5" s="1">
        <v>8500000</v>
      </c>
      <c r="T5" s="1" t="s">
        <v>37</v>
      </c>
      <c r="U5" s="1"/>
      <c r="V5" s="1"/>
      <c r="W5" s="1" t="s">
        <v>19</v>
      </c>
      <c r="X5" s="1"/>
      <c r="Y5" s="8"/>
      <c r="Z5" s="6"/>
      <c r="AA5" s="6"/>
      <c r="AB5" s="9" t="s">
        <v>19</v>
      </c>
      <c r="AC5" s="27" t="s">
        <v>19</v>
      </c>
      <c r="AD5" s="27" t="s">
        <v>19</v>
      </c>
      <c r="AG5" t="str">
        <f>IF(AND(U5=Y5,V5=Z5,W5=AA5,X5=AB5),"","Nok")</f>
        <v>Nok</v>
      </c>
      <c r="AK5" s="20" t="s">
        <v>424</v>
      </c>
      <c r="AL5" s="25">
        <v>0</v>
      </c>
    </row>
    <row r="6" spans="1:39" ht="29" x14ac:dyDescent="0.35">
      <c r="A6">
        <v>114</v>
      </c>
      <c r="B6" t="s">
        <v>38</v>
      </c>
      <c r="C6" s="1">
        <v>11</v>
      </c>
      <c r="D6" s="4" t="s">
        <v>38</v>
      </c>
      <c r="E6" s="1" t="s">
        <v>39</v>
      </c>
      <c r="F6" s="1"/>
      <c r="G6" s="1"/>
      <c r="H6" s="1">
        <v>8</v>
      </c>
      <c r="I6" s="1" t="s">
        <v>40</v>
      </c>
      <c r="J6" s="1" t="s">
        <v>41</v>
      </c>
      <c r="K6" s="1" t="s">
        <v>42</v>
      </c>
      <c r="L6" s="1">
        <v>110</v>
      </c>
      <c r="M6" s="1"/>
      <c r="N6" s="1">
        <v>36.700000000000003</v>
      </c>
      <c r="O6" s="1">
        <v>0.9</v>
      </c>
      <c r="P6" s="1">
        <v>1001</v>
      </c>
      <c r="Q6" s="1" t="s">
        <v>28</v>
      </c>
      <c r="R6" s="1">
        <v>40</v>
      </c>
      <c r="S6" s="1">
        <v>87451000</v>
      </c>
      <c r="T6" s="1" t="s">
        <v>43</v>
      </c>
      <c r="U6" s="1" t="s">
        <v>19</v>
      </c>
      <c r="V6" s="1"/>
      <c r="W6" s="1" t="s">
        <v>19</v>
      </c>
      <c r="X6" s="28" t="s">
        <v>19</v>
      </c>
      <c r="Y6" s="8"/>
      <c r="Z6" s="6"/>
      <c r="AA6" s="6" t="s">
        <v>19</v>
      </c>
      <c r="AB6" s="24" t="s">
        <v>19</v>
      </c>
      <c r="AD6" t="s">
        <v>19</v>
      </c>
      <c r="AG6" t="str">
        <f>IF(AND(U6=Y6,V6=Z6,W6=AA6,X6=AB6),"","Nok")</f>
        <v>Nok</v>
      </c>
      <c r="AJ6" s="20" t="s">
        <v>427</v>
      </c>
      <c r="AK6" s="21">
        <v>1</v>
      </c>
    </row>
    <row r="7" spans="1:39" x14ac:dyDescent="0.35">
      <c r="A7">
        <v>59</v>
      </c>
      <c r="B7" t="s">
        <v>44</v>
      </c>
      <c r="C7" s="1">
        <v>10</v>
      </c>
      <c r="D7" s="4" t="s">
        <v>44</v>
      </c>
      <c r="E7" s="1" t="s">
        <v>45</v>
      </c>
      <c r="F7" s="1" t="s">
        <v>19</v>
      </c>
      <c r="G7" s="1"/>
      <c r="H7" s="1">
        <v>20</v>
      </c>
      <c r="I7" s="1" t="s">
        <v>46</v>
      </c>
      <c r="J7" s="1" t="s">
        <v>21</v>
      </c>
      <c r="K7" s="1" t="s">
        <v>22</v>
      </c>
      <c r="L7" s="1">
        <v>8</v>
      </c>
      <c r="M7" s="1"/>
      <c r="N7" s="1">
        <v>3</v>
      </c>
      <c r="O7" s="1">
        <v>1.23</v>
      </c>
      <c r="P7" s="1">
        <v>163</v>
      </c>
      <c r="Q7" s="1" t="s">
        <v>23</v>
      </c>
      <c r="R7" s="1">
        <v>0</v>
      </c>
      <c r="S7" s="1">
        <v>4000000</v>
      </c>
      <c r="T7" s="1" t="s">
        <v>47</v>
      </c>
      <c r="U7" s="1" t="s">
        <v>19</v>
      </c>
      <c r="V7" s="1"/>
      <c r="W7" s="1"/>
      <c r="X7" s="1" t="s">
        <v>19</v>
      </c>
      <c r="Y7" s="8" t="s">
        <v>19</v>
      </c>
      <c r="Z7" s="6"/>
      <c r="AA7" s="6"/>
      <c r="AB7" s="9" t="s">
        <v>19</v>
      </c>
      <c r="AE7" t="s">
        <v>19</v>
      </c>
      <c r="AG7" t="str">
        <f>IF(AND(U7=Y7,V7=Z7,W7=AA7,X7=AB7),"","Nok")</f>
        <v/>
      </c>
      <c r="AH7">
        <v>1</v>
      </c>
      <c r="AK7">
        <v>1</v>
      </c>
    </row>
    <row r="8" spans="1:39" x14ac:dyDescent="0.35">
      <c r="A8">
        <v>60</v>
      </c>
      <c r="B8" t="s">
        <v>48</v>
      </c>
      <c r="C8" s="1">
        <v>10</v>
      </c>
      <c r="D8" s="4" t="s">
        <v>48</v>
      </c>
      <c r="E8" s="1" t="s">
        <v>49</v>
      </c>
      <c r="F8" s="1" t="s">
        <v>19</v>
      </c>
      <c r="G8" s="1"/>
      <c r="H8" s="1">
        <v>9</v>
      </c>
      <c r="I8" s="1" t="s">
        <v>32</v>
      </c>
      <c r="J8" s="1" t="s">
        <v>21</v>
      </c>
      <c r="K8" s="1" t="s">
        <v>22</v>
      </c>
      <c r="L8" s="1">
        <v>2</v>
      </c>
      <c r="M8" s="1"/>
      <c r="N8" s="1">
        <v>1</v>
      </c>
      <c r="O8" s="1">
        <v>1</v>
      </c>
      <c r="P8" s="1">
        <v>176</v>
      </c>
      <c r="Q8" s="1" t="s">
        <v>23</v>
      </c>
      <c r="R8" s="1">
        <v>0</v>
      </c>
      <c r="S8" s="1">
        <v>820000</v>
      </c>
      <c r="T8" s="1" t="s">
        <v>50</v>
      </c>
      <c r="U8" s="1"/>
      <c r="V8" s="1"/>
      <c r="W8" s="1" t="s">
        <v>19</v>
      </c>
      <c r="X8" s="1"/>
      <c r="Y8" s="8"/>
      <c r="Z8" s="6"/>
      <c r="AA8" s="6" t="s">
        <v>19</v>
      </c>
      <c r="AB8" s="9"/>
      <c r="AD8" t="s">
        <v>19</v>
      </c>
      <c r="AG8" t="str">
        <f>IF(AND(U8=Y8,V8=Z8,W8=AA8,X8=AB8),"","Nok")</f>
        <v/>
      </c>
      <c r="AJ8">
        <v>1</v>
      </c>
    </row>
    <row r="9" spans="1:39" x14ac:dyDescent="0.35">
      <c r="A9">
        <v>63</v>
      </c>
      <c r="B9" t="s">
        <v>58</v>
      </c>
      <c r="C9" s="1">
        <v>10</v>
      </c>
      <c r="D9" s="4" t="s">
        <v>58</v>
      </c>
      <c r="E9" s="1" t="s">
        <v>59</v>
      </c>
      <c r="F9" s="1"/>
      <c r="G9" s="1"/>
      <c r="H9" s="1">
        <v>21</v>
      </c>
      <c r="I9" s="1" t="s">
        <v>27</v>
      </c>
      <c r="J9" s="1" t="s">
        <v>21</v>
      </c>
      <c r="K9" s="1" t="s">
        <v>22</v>
      </c>
      <c r="L9" s="1">
        <v>18</v>
      </c>
      <c r="M9" s="1"/>
      <c r="N9" s="1">
        <v>7.5</v>
      </c>
      <c r="O9" s="1">
        <v>0.75</v>
      </c>
      <c r="P9" s="1">
        <v>257</v>
      </c>
      <c r="Q9" s="1" t="s">
        <v>36</v>
      </c>
      <c r="R9" s="1">
        <v>3</v>
      </c>
      <c r="S9" s="1">
        <v>5600000</v>
      </c>
      <c r="T9" s="1" t="s">
        <v>60</v>
      </c>
      <c r="U9" s="1" t="s">
        <v>19</v>
      </c>
      <c r="V9" s="1"/>
      <c r="W9" s="1"/>
      <c r="X9" s="1" t="s">
        <v>19</v>
      </c>
      <c r="Y9" s="8" t="s">
        <v>19</v>
      </c>
      <c r="Z9" s="6"/>
      <c r="AA9" s="6"/>
      <c r="AB9" s="9" t="s">
        <v>19</v>
      </c>
      <c r="AE9" t="s">
        <v>19</v>
      </c>
      <c r="AG9" t="str">
        <f>IF(AND(U9=Y9,V9=Z9,W9=AA9,X9=AB9),"","Nok")</f>
        <v/>
      </c>
      <c r="AH9">
        <v>1</v>
      </c>
      <c r="AK9">
        <v>1</v>
      </c>
    </row>
    <row r="10" spans="1:39" x14ac:dyDescent="0.35">
      <c r="A10">
        <v>116</v>
      </c>
      <c r="B10" t="s">
        <v>63</v>
      </c>
      <c r="C10" s="1">
        <v>11</v>
      </c>
      <c r="D10" s="4" t="s">
        <v>63</v>
      </c>
      <c r="E10" s="1" t="s">
        <v>64</v>
      </c>
      <c r="F10" s="1"/>
      <c r="G10" s="1"/>
      <c r="H10" s="1">
        <v>21</v>
      </c>
      <c r="I10" s="1" t="s">
        <v>27</v>
      </c>
      <c r="J10" s="1" t="s">
        <v>21</v>
      </c>
      <c r="K10" s="1" t="s">
        <v>22</v>
      </c>
      <c r="L10" s="1">
        <v>18</v>
      </c>
      <c r="M10" s="1"/>
      <c r="N10" s="1">
        <v>6</v>
      </c>
      <c r="O10" s="1">
        <v>0.72</v>
      </c>
      <c r="P10" s="1">
        <v>496</v>
      </c>
      <c r="Q10" s="1" t="s">
        <v>36</v>
      </c>
      <c r="R10" s="1">
        <v>2</v>
      </c>
      <c r="S10" s="1">
        <v>5500000</v>
      </c>
      <c r="T10" s="1" t="s">
        <v>65</v>
      </c>
      <c r="U10" s="1"/>
      <c r="V10" s="1" t="s">
        <v>19</v>
      </c>
      <c r="W10" s="1"/>
      <c r="X10" s="1"/>
      <c r="Y10" s="8"/>
      <c r="Z10" s="6"/>
      <c r="AA10" s="6" t="s">
        <v>19</v>
      </c>
      <c r="AB10" s="9"/>
      <c r="AD10" t="s">
        <v>19</v>
      </c>
      <c r="AG10" t="str">
        <f>IF(AND(U10=Y10,V10=Z10,W10=AA10,X10=AB10),"","Nok")</f>
        <v>Nok</v>
      </c>
      <c r="AJ10">
        <v>1</v>
      </c>
    </row>
    <row r="11" spans="1:39" ht="29" x14ac:dyDescent="0.35">
      <c r="A11">
        <v>1</v>
      </c>
      <c r="B11" t="s">
        <v>69</v>
      </c>
      <c r="C11" s="1">
        <v>9</v>
      </c>
      <c r="D11" s="4" t="s">
        <v>69</v>
      </c>
      <c r="E11" s="1" t="s">
        <v>70</v>
      </c>
      <c r="F11" s="1"/>
      <c r="G11" s="1"/>
      <c r="H11" s="1">
        <v>12</v>
      </c>
      <c r="I11" s="1" t="s">
        <v>71</v>
      </c>
      <c r="J11" s="1" t="s">
        <v>21</v>
      </c>
      <c r="K11" s="1" t="s">
        <v>22</v>
      </c>
      <c r="L11" s="1">
        <v>15</v>
      </c>
      <c r="M11" s="1"/>
      <c r="N11" s="1">
        <v>5</v>
      </c>
      <c r="O11" s="1">
        <v>0.66</v>
      </c>
      <c r="P11" s="1">
        <v>167</v>
      </c>
      <c r="Q11" s="1" t="s">
        <v>36</v>
      </c>
      <c r="R11" s="1">
        <v>0</v>
      </c>
      <c r="S11" s="1">
        <v>3600000</v>
      </c>
      <c r="T11" s="1" t="s">
        <v>72</v>
      </c>
      <c r="U11" s="1" t="s">
        <v>19</v>
      </c>
      <c r="V11" s="1"/>
      <c r="W11" s="1"/>
      <c r="X11" s="1" t="s">
        <v>19</v>
      </c>
      <c r="Y11" s="8" t="s">
        <v>19</v>
      </c>
      <c r="Z11" s="6"/>
      <c r="AA11" s="6"/>
      <c r="AB11" s="9" t="s">
        <v>19</v>
      </c>
      <c r="AC11" s="9"/>
      <c r="AD11" s="9"/>
      <c r="AE11" t="s">
        <v>19</v>
      </c>
      <c r="AG11" t="str">
        <f>IF(AND(U11=Y11,V11=Z11,W11=AA11,X11=AB11),"","Nok")</f>
        <v/>
      </c>
      <c r="AH11">
        <v>1</v>
      </c>
      <c r="AK11">
        <v>1</v>
      </c>
    </row>
    <row r="12" spans="1:39" x14ac:dyDescent="0.35">
      <c r="A12">
        <v>2</v>
      </c>
      <c r="B12" t="s">
        <v>73</v>
      </c>
      <c r="C12" s="1">
        <v>9</v>
      </c>
      <c r="D12" s="4" t="s">
        <v>73</v>
      </c>
      <c r="E12" s="1" t="s">
        <v>74</v>
      </c>
      <c r="F12" s="1"/>
      <c r="G12" s="1"/>
      <c r="H12" s="1">
        <v>12</v>
      </c>
      <c r="I12" s="1" t="s">
        <v>71</v>
      </c>
      <c r="J12" s="1" t="s">
        <v>21</v>
      </c>
      <c r="K12" s="1" t="s">
        <v>22</v>
      </c>
      <c r="L12" s="1">
        <v>45</v>
      </c>
      <c r="M12" s="1"/>
      <c r="N12" s="1">
        <v>16</v>
      </c>
      <c r="O12" s="1">
        <v>2.79</v>
      </c>
      <c r="P12" s="1">
        <v>120</v>
      </c>
      <c r="Q12" s="1" t="s">
        <v>36</v>
      </c>
      <c r="R12" s="1">
        <v>0</v>
      </c>
      <c r="S12" s="1">
        <v>49840000</v>
      </c>
      <c r="T12" s="1" t="s">
        <v>75</v>
      </c>
      <c r="U12" s="1" t="s">
        <v>19</v>
      </c>
      <c r="V12" s="1"/>
      <c r="W12" s="1"/>
      <c r="X12" s="1" t="s">
        <v>19</v>
      </c>
      <c r="Y12" s="8" t="s">
        <v>19</v>
      </c>
      <c r="Z12" s="6"/>
      <c r="AA12" s="6"/>
      <c r="AB12" s="9" t="s">
        <v>19</v>
      </c>
      <c r="AE12" t="s">
        <v>19</v>
      </c>
      <c r="AG12" t="str">
        <f>IF(AND(U12=Y12,V12=Z12,W12=AA12,X12=AB12),"","Nok")</f>
        <v/>
      </c>
      <c r="AH12">
        <v>1</v>
      </c>
      <c r="AK12">
        <v>1</v>
      </c>
    </row>
    <row r="13" spans="1:39" x14ac:dyDescent="0.35">
      <c r="A13">
        <v>3</v>
      </c>
      <c r="B13" t="s">
        <v>76</v>
      </c>
      <c r="C13" s="1">
        <v>9</v>
      </c>
      <c r="D13" s="4" t="s">
        <v>76</v>
      </c>
      <c r="E13" s="1" t="s">
        <v>77</v>
      </c>
      <c r="F13" s="1" t="s">
        <v>19</v>
      </c>
      <c r="G13" s="1"/>
      <c r="H13" s="1">
        <v>12</v>
      </c>
      <c r="I13" s="1" t="s">
        <v>46</v>
      </c>
      <c r="J13" s="1" t="s">
        <v>21</v>
      </c>
      <c r="K13" s="1" t="s">
        <v>22</v>
      </c>
      <c r="L13" s="1">
        <v>8.6999999999999993</v>
      </c>
      <c r="M13" s="1"/>
      <c r="N13" s="1">
        <v>2.9</v>
      </c>
      <c r="O13" s="1">
        <v>0.64</v>
      </c>
      <c r="P13" s="1">
        <v>213</v>
      </c>
      <c r="Q13" s="1" t="s">
        <v>23</v>
      </c>
      <c r="R13" s="1">
        <v>4</v>
      </c>
      <c r="S13" s="1">
        <v>1447788</v>
      </c>
      <c r="T13" s="1" t="s">
        <v>50</v>
      </c>
      <c r="U13" s="1"/>
      <c r="V13" s="1"/>
      <c r="W13" s="1" t="s">
        <v>19</v>
      </c>
      <c r="X13" s="1"/>
      <c r="Y13" s="8"/>
      <c r="Z13" s="6"/>
      <c r="AA13" s="6" t="s">
        <v>19</v>
      </c>
      <c r="AB13" s="9"/>
      <c r="AD13" t="s">
        <v>19</v>
      </c>
      <c r="AG13" t="str">
        <f>IF(AND(U13=Y13,V13=Z13,W13=AA13,X13=AB13),"","Nok")</f>
        <v/>
      </c>
      <c r="AJ13">
        <v>1</v>
      </c>
    </row>
    <row r="14" spans="1:39" ht="29" x14ac:dyDescent="0.35">
      <c r="A14">
        <v>4</v>
      </c>
      <c r="B14" t="s">
        <v>78</v>
      </c>
      <c r="C14" s="1">
        <v>9</v>
      </c>
      <c r="D14" s="4" t="s">
        <v>78</v>
      </c>
      <c r="E14" s="1" t="s">
        <v>79</v>
      </c>
      <c r="F14" s="1"/>
      <c r="G14" s="1"/>
      <c r="H14" s="1">
        <v>12</v>
      </c>
      <c r="I14" s="1" t="s">
        <v>71</v>
      </c>
      <c r="J14" s="1" t="s">
        <v>21</v>
      </c>
      <c r="K14" s="1" t="s">
        <v>22</v>
      </c>
      <c r="L14" s="1">
        <v>22</v>
      </c>
      <c r="M14" s="1"/>
      <c r="N14" s="1">
        <v>7</v>
      </c>
      <c r="O14" s="1">
        <v>0.81</v>
      </c>
      <c r="P14" s="1">
        <v>51</v>
      </c>
      <c r="Q14" s="1" t="s">
        <v>36</v>
      </c>
      <c r="R14" s="1">
        <v>5</v>
      </c>
      <c r="S14" s="1">
        <v>5000000</v>
      </c>
      <c r="T14" s="1" t="s">
        <v>80</v>
      </c>
      <c r="U14" s="1" t="s">
        <v>19</v>
      </c>
      <c r="V14" s="1"/>
      <c r="W14" s="1"/>
      <c r="X14" s="1" t="s">
        <v>19</v>
      </c>
      <c r="Y14" s="8" t="s">
        <v>19</v>
      </c>
      <c r="Z14" s="6"/>
      <c r="AA14" s="6"/>
      <c r="AB14" s="9" t="s">
        <v>19</v>
      </c>
      <c r="AC14" s="27" t="s">
        <v>19</v>
      </c>
      <c r="AD14" s="32" t="s">
        <v>19</v>
      </c>
      <c r="AE14" t="s">
        <v>19</v>
      </c>
      <c r="AG14" t="str">
        <f>IF(AND(U14=Y14,V14=Z14,W14=AA14,X14=AB14),"","Nok")</f>
        <v/>
      </c>
      <c r="AH14">
        <v>1</v>
      </c>
      <c r="AK14" s="20" t="s">
        <v>425</v>
      </c>
      <c r="AL14" s="25">
        <v>0</v>
      </c>
      <c r="AM14" s="21" t="s">
        <v>429</v>
      </c>
    </row>
    <row r="15" spans="1:39" x14ac:dyDescent="0.35">
      <c r="A15">
        <v>5</v>
      </c>
      <c r="B15" t="s">
        <v>81</v>
      </c>
      <c r="C15" s="1">
        <v>9</v>
      </c>
      <c r="D15" s="4" t="s">
        <v>81</v>
      </c>
      <c r="E15" s="1" t="s">
        <v>82</v>
      </c>
      <c r="F15" s="1"/>
      <c r="G15" s="1"/>
      <c r="H15" s="1">
        <v>12</v>
      </c>
      <c r="I15" s="1" t="s">
        <v>71</v>
      </c>
      <c r="J15" s="1" t="s">
        <v>21</v>
      </c>
      <c r="K15" s="1" t="s">
        <v>22</v>
      </c>
      <c r="L15" s="1">
        <v>14</v>
      </c>
      <c r="M15" s="1"/>
      <c r="N15" s="1">
        <v>5.9</v>
      </c>
      <c r="O15" s="1">
        <v>1.57</v>
      </c>
      <c r="P15" s="1">
        <v>19</v>
      </c>
      <c r="Q15" s="1" t="s">
        <v>36</v>
      </c>
      <c r="R15" s="1">
        <v>5</v>
      </c>
      <c r="S15" s="1">
        <v>12000000</v>
      </c>
      <c r="T15" s="1" t="s">
        <v>83</v>
      </c>
      <c r="U15" s="1"/>
      <c r="V15" s="1" t="s">
        <v>19</v>
      </c>
      <c r="W15" s="1"/>
      <c r="X15" s="1"/>
      <c r="Y15" s="8"/>
      <c r="Z15" s="6" t="s">
        <v>19</v>
      </c>
      <c r="AA15" s="6"/>
      <c r="AB15" s="9"/>
      <c r="AC15" t="s">
        <v>19</v>
      </c>
      <c r="AF15" t="s">
        <v>19</v>
      </c>
      <c r="AG15" t="str">
        <f>IF(AND(U15=Y15,V15=Z15,W15=AA15,X15=AB15),"","Nok")</f>
        <v/>
      </c>
      <c r="AI15">
        <v>1</v>
      </c>
      <c r="AL15" s="7">
        <v>0</v>
      </c>
    </row>
    <row r="16" spans="1:39" x14ac:dyDescent="0.35">
      <c r="A16">
        <v>6</v>
      </c>
      <c r="B16" t="s">
        <v>84</v>
      </c>
      <c r="C16" s="1">
        <v>9</v>
      </c>
      <c r="D16" s="4" t="s">
        <v>84</v>
      </c>
      <c r="E16" s="1" t="s">
        <v>85</v>
      </c>
      <c r="F16" s="1"/>
      <c r="G16" s="1"/>
      <c r="H16" s="1">
        <v>12</v>
      </c>
      <c r="I16" s="1" t="s">
        <v>71</v>
      </c>
      <c r="J16" s="1" t="s">
        <v>21</v>
      </c>
      <c r="K16" s="1" t="s">
        <v>22</v>
      </c>
      <c r="L16" s="1">
        <v>10</v>
      </c>
      <c r="M16" s="1"/>
      <c r="N16" s="1">
        <v>4</v>
      </c>
      <c r="O16" s="1">
        <v>0.61</v>
      </c>
      <c r="P16" s="1">
        <v>215</v>
      </c>
      <c r="Q16" s="1" t="s">
        <v>36</v>
      </c>
      <c r="R16" s="1">
        <v>2</v>
      </c>
      <c r="S16" s="1">
        <v>2400000</v>
      </c>
      <c r="T16" s="1" t="s">
        <v>86</v>
      </c>
      <c r="U16" s="1"/>
      <c r="V16" s="1" t="s">
        <v>19</v>
      </c>
      <c r="W16" s="1"/>
      <c r="X16" s="1"/>
      <c r="Y16" s="8"/>
      <c r="Z16" s="6" t="s">
        <v>19</v>
      </c>
      <c r="AA16" s="6"/>
      <c r="AB16" s="9"/>
      <c r="AC16" t="s">
        <v>19</v>
      </c>
      <c r="AF16" t="s">
        <v>19</v>
      </c>
      <c r="AG16" t="str">
        <f>IF(AND(U16=Y16,V16=Z16,W16=AA16,X16=AB16),"","Nok")</f>
        <v/>
      </c>
      <c r="AI16">
        <v>1</v>
      </c>
      <c r="AL16" s="7">
        <v>0</v>
      </c>
    </row>
    <row r="17" spans="1:38" x14ac:dyDescent="0.35">
      <c r="A17">
        <v>7</v>
      </c>
      <c r="B17" t="s">
        <v>87</v>
      </c>
      <c r="C17" s="1">
        <v>9</v>
      </c>
      <c r="D17" s="4" t="s">
        <v>87</v>
      </c>
      <c r="E17" s="1" t="s">
        <v>88</v>
      </c>
      <c r="F17" s="1" t="s">
        <v>19</v>
      </c>
      <c r="G17" s="1"/>
      <c r="H17" s="1">
        <v>12</v>
      </c>
      <c r="I17" s="1" t="s">
        <v>46</v>
      </c>
      <c r="J17" s="1" t="s">
        <v>21</v>
      </c>
      <c r="K17" s="1" t="s">
        <v>22</v>
      </c>
      <c r="L17" s="1">
        <v>4.5</v>
      </c>
      <c r="M17" s="1"/>
      <c r="N17" s="1">
        <v>2.2000000000000002</v>
      </c>
      <c r="O17" s="1">
        <v>0.37</v>
      </c>
      <c r="P17" s="1">
        <v>134</v>
      </c>
      <c r="Q17" s="1" t="s">
        <v>23</v>
      </c>
      <c r="R17" s="1">
        <v>0</v>
      </c>
      <c r="S17" s="1">
        <v>665140</v>
      </c>
      <c r="T17" s="1" t="s">
        <v>89</v>
      </c>
      <c r="U17" s="1" t="s">
        <v>19</v>
      </c>
      <c r="V17" s="1"/>
      <c r="W17" s="1"/>
      <c r="X17" s="1" t="s">
        <v>19</v>
      </c>
      <c r="Y17" s="8"/>
      <c r="Z17" s="6" t="s">
        <v>19</v>
      </c>
      <c r="AA17" s="6"/>
      <c r="AB17" s="9"/>
      <c r="AF17" t="s">
        <v>19</v>
      </c>
      <c r="AG17" t="str">
        <f>IF(AND(U17=Y17,V17=Z17,W17=AA17,X17=AB17),"","Nok")</f>
        <v>Nok</v>
      </c>
    </row>
    <row r="18" spans="1:38" x14ac:dyDescent="0.35">
      <c r="A18">
        <v>8</v>
      </c>
      <c r="B18" t="s">
        <v>90</v>
      </c>
      <c r="C18" s="1">
        <v>9</v>
      </c>
      <c r="D18" s="4" t="s">
        <v>90</v>
      </c>
      <c r="E18" s="1" t="s">
        <v>91</v>
      </c>
      <c r="F18" s="1"/>
      <c r="G18" s="1"/>
      <c r="H18" s="1">
        <v>12</v>
      </c>
      <c r="I18" s="1" t="s">
        <v>71</v>
      </c>
      <c r="J18" s="1" t="s">
        <v>21</v>
      </c>
      <c r="K18" s="1" t="s">
        <v>22</v>
      </c>
      <c r="L18" s="1">
        <v>37</v>
      </c>
      <c r="M18" s="1"/>
      <c r="N18" s="1">
        <v>10.3</v>
      </c>
      <c r="O18" s="1">
        <v>0.76</v>
      </c>
      <c r="P18" s="1">
        <v>88</v>
      </c>
      <c r="Q18" s="1" t="s">
        <v>36</v>
      </c>
      <c r="R18" s="1">
        <v>4</v>
      </c>
      <c r="S18" s="1">
        <v>7900000</v>
      </c>
      <c r="T18" s="1" t="s">
        <v>92</v>
      </c>
      <c r="U18" s="1"/>
      <c r="V18" s="1" t="s">
        <v>19</v>
      </c>
      <c r="W18" s="1"/>
      <c r="X18" s="1"/>
      <c r="Y18" s="8"/>
      <c r="Z18" s="6" t="s">
        <v>19</v>
      </c>
      <c r="AA18" s="6"/>
      <c r="AB18" s="9"/>
      <c r="AC18" t="s">
        <v>19</v>
      </c>
      <c r="AF18" t="s">
        <v>19</v>
      </c>
      <c r="AG18" t="str">
        <f>IF(AND(U18=Y18,V18=Z18,W18=AA18,X18=AB18),"","Nok")</f>
        <v/>
      </c>
      <c r="AI18">
        <v>1</v>
      </c>
      <c r="AL18" s="7">
        <v>0</v>
      </c>
    </row>
    <row r="19" spans="1:38" ht="58" x14ac:dyDescent="0.35">
      <c r="A19">
        <v>66</v>
      </c>
      <c r="B19" t="s">
        <v>96</v>
      </c>
      <c r="C19" s="1">
        <v>10</v>
      </c>
      <c r="D19" s="4" t="s">
        <v>96</v>
      </c>
      <c r="E19" s="1" t="s">
        <v>97</v>
      </c>
      <c r="F19" s="1" t="s">
        <v>19</v>
      </c>
      <c r="G19" s="1" t="s">
        <v>19</v>
      </c>
      <c r="H19" s="1">
        <v>21</v>
      </c>
      <c r="I19" s="1" t="s">
        <v>20</v>
      </c>
      <c r="J19" s="1" t="s">
        <v>21</v>
      </c>
      <c r="K19" s="1" t="s">
        <v>22</v>
      </c>
      <c r="L19" s="1">
        <v>5</v>
      </c>
      <c r="M19" s="1"/>
      <c r="N19" s="1">
        <v>1.3</v>
      </c>
      <c r="O19" s="1">
        <v>0.5</v>
      </c>
      <c r="P19" s="1">
        <v>516</v>
      </c>
      <c r="Q19" s="1" t="s">
        <v>23</v>
      </c>
      <c r="R19" s="1">
        <v>0</v>
      </c>
      <c r="S19" s="1">
        <v>1350000</v>
      </c>
      <c r="T19" s="1" t="s">
        <v>50</v>
      </c>
      <c r="U19" s="1"/>
      <c r="V19" s="1" t="s">
        <v>19</v>
      </c>
      <c r="W19" s="1"/>
      <c r="X19" s="1"/>
      <c r="Y19" s="8"/>
      <c r="Z19" s="6"/>
      <c r="AA19" s="6"/>
      <c r="AB19" s="9" t="s">
        <v>19</v>
      </c>
      <c r="AG19" t="str">
        <f>IF(AND(U19=Y19,V19=Z19,W19=AA19,X19=AB19),"","Nok")</f>
        <v>Nok</v>
      </c>
      <c r="AK19">
        <v>1</v>
      </c>
    </row>
    <row r="20" spans="1:38" x14ac:dyDescent="0.35">
      <c r="A20">
        <v>67</v>
      </c>
      <c r="B20" t="s">
        <v>98</v>
      </c>
      <c r="C20" s="1">
        <v>10</v>
      </c>
      <c r="D20" s="4" t="s">
        <v>98</v>
      </c>
      <c r="E20" s="1" t="s">
        <v>99</v>
      </c>
      <c r="F20" s="1"/>
      <c r="G20" s="1"/>
      <c r="H20" s="1">
        <v>21</v>
      </c>
      <c r="I20" s="1" t="s">
        <v>27</v>
      </c>
      <c r="J20" s="1" t="s">
        <v>21</v>
      </c>
      <c r="K20" s="1" t="s">
        <v>22</v>
      </c>
      <c r="L20" s="1">
        <v>24</v>
      </c>
      <c r="M20" s="1"/>
      <c r="N20" s="1">
        <v>8</v>
      </c>
      <c r="O20" s="1">
        <v>1.23</v>
      </c>
      <c r="P20" s="1">
        <v>378</v>
      </c>
      <c r="Q20" s="1" t="s">
        <v>36</v>
      </c>
      <c r="R20" s="1">
        <v>10</v>
      </c>
      <c r="S20" s="1">
        <v>8760000</v>
      </c>
      <c r="T20" s="1" t="s">
        <v>100</v>
      </c>
      <c r="U20" s="1"/>
      <c r="V20" s="1" t="s">
        <v>19</v>
      </c>
      <c r="W20" s="1"/>
      <c r="X20" s="1"/>
      <c r="Y20" s="8"/>
      <c r="Z20" s="6" t="s">
        <v>19</v>
      </c>
      <c r="AA20" s="6"/>
      <c r="AB20" s="9"/>
      <c r="AC20" t="s">
        <v>19</v>
      </c>
      <c r="AF20" t="s">
        <v>19</v>
      </c>
      <c r="AG20" t="str">
        <f>IF(AND(U20=Y20,V20=Z20,W20=AA20,X20=AB20),"","Nok")</f>
        <v/>
      </c>
      <c r="AI20">
        <v>1</v>
      </c>
      <c r="AL20" s="7">
        <v>0</v>
      </c>
    </row>
    <row r="21" spans="1:38" x14ac:dyDescent="0.35">
      <c r="A21">
        <v>68</v>
      </c>
      <c r="B21" t="s">
        <v>101</v>
      </c>
      <c r="C21" s="1">
        <v>10</v>
      </c>
      <c r="D21" s="4" t="s">
        <v>101</v>
      </c>
      <c r="E21" s="1" t="s">
        <v>102</v>
      </c>
      <c r="F21" s="1"/>
      <c r="G21" s="1"/>
      <c r="H21" s="1">
        <v>21</v>
      </c>
      <c r="I21" s="1" t="s">
        <v>27</v>
      </c>
      <c r="J21" s="1" t="s">
        <v>21</v>
      </c>
      <c r="K21" s="1" t="s">
        <v>22</v>
      </c>
      <c r="L21" s="1">
        <v>15</v>
      </c>
      <c r="M21" s="1"/>
      <c r="N21" s="1">
        <v>5</v>
      </c>
      <c r="O21" s="1">
        <v>0.75</v>
      </c>
      <c r="P21" s="1">
        <v>714</v>
      </c>
      <c r="Q21" s="1" t="s">
        <v>36</v>
      </c>
      <c r="R21" s="1">
        <v>4</v>
      </c>
      <c r="S21" s="1">
        <v>6750000</v>
      </c>
      <c r="T21" s="1" t="s">
        <v>50</v>
      </c>
      <c r="U21" s="1"/>
      <c r="V21" s="1"/>
      <c r="W21" s="1" t="s">
        <v>19</v>
      </c>
      <c r="X21" s="1"/>
      <c r="Y21" s="8"/>
      <c r="Z21" s="6"/>
      <c r="AA21" s="6"/>
      <c r="AB21" s="9" t="s">
        <v>19</v>
      </c>
      <c r="AG21" t="str">
        <f>IF(AND(U21=Y21,V21=Z21,W21=AA21,X21=AB21),"","Nok")</f>
        <v>Nok</v>
      </c>
      <c r="AK21">
        <v>1</v>
      </c>
    </row>
    <row r="22" spans="1:38" x14ac:dyDescent="0.35">
      <c r="A22">
        <v>69</v>
      </c>
      <c r="B22" t="s">
        <v>103</v>
      </c>
      <c r="C22" s="1">
        <v>10</v>
      </c>
      <c r="D22" s="4" t="s">
        <v>103</v>
      </c>
      <c r="E22" s="1" t="s">
        <v>104</v>
      </c>
      <c r="F22" s="1"/>
      <c r="G22" s="1"/>
      <c r="H22" s="1">
        <v>21</v>
      </c>
      <c r="I22" s="1" t="s">
        <v>27</v>
      </c>
      <c r="J22" s="1" t="s">
        <v>21</v>
      </c>
      <c r="K22" s="1" t="s">
        <v>22</v>
      </c>
      <c r="L22" s="1">
        <v>33</v>
      </c>
      <c r="M22" s="1"/>
      <c r="N22" s="1">
        <v>11</v>
      </c>
      <c r="O22" s="1">
        <v>0.32</v>
      </c>
      <c r="P22" s="1">
        <v>495</v>
      </c>
      <c r="Q22" s="1" t="s">
        <v>36</v>
      </c>
      <c r="R22" s="1">
        <v>0</v>
      </c>
      <c r="S22" s="1">
        <v>4000000</v>
      </c>
      <c r="T22" s="1" t="s">
        <v>105</v>
      </c>
      <c r="U22" s="1"/>
      <c r="V22" s="1"/>
      <c r="W22" s="1" t="s">
        <v>19</v>
      </c>
      <c r="X22" s="1"/>
      <c r="Y22" s="8"/>
      <c r="Z22" s="6"/>
      <c r="AA22" s="6" t="s">
        <v>19</v>
      </c>
      <c r="AB22" s="9"/>
      <c r="AC22" s="6"/>
      <c r="AD22" s="6" t="s">
        <v>19</v>
      </c>
      <c r="AG22" t="str">
        <f>IF(AND(U22=Y22,V22=Z22,W22=AA22,X22=AB22),"","Nok")</f>
        <v/>
      </c>
      <c r="AJ22">
        <v>1</v>
      </c>
    </row>
    <row r="23" spans="1:38" x14ac:dyDescent="0.35">
      <c r="A23">
        <v>70</v>
      </c>
      <c r="B23" t="s">
        <v>106</v>
      </c>
      <c r="C23" s="1">
        <v>10</v>
      </c>
      <c r="D23" s="4" t="s">
        <v>106</v>
      </c>
      <c r="E23" s="1" t="s">
        <v>107</v>
      </c>
      <c r="F23" s="1" t="s">
        <v>19</v>
      </c>
      <c r="G23" s="1"/>
      <c r="H23" s="1">
        <v>21</v>
      </c>
      <c r="I23" s="1" t="s">
        <v>20</v>
      </c>
      <c r="J23" s="1" t="s">
        <v>21</v>
      </c>
      <c r="K23" s="1" t="s">
        <v>22</v>
      </c>
      <c r="L23" s="1">
        <v>2</v>
      </c>
      <c r="M23" s="1"/>
      <c r="N23" s="1">
        <v>1</v>
      </c>
      <c r="O23" s="1">
        <v>1.21</v>
      </c>
      <c r="P23" s="1">
        <v>378</v>
      </c>
      <c r="Q23" s="1" t="s">
        <v>23</v>
      </c>
      <c r="R23" s="1">
        <v>0.3</v>
      </c>
      <c r="S23" s="1">
        <v>1210000</v>
      </c>
      <c r="T23" s="1" t="s">
        <v>108</v>
      </c>
      <c r="U23" s="1"/>
      <c r="V23" s="1"/>
      <c r="W23" s="1" t="s">
        <v>19</v>
      </c>
      <c r="X23" s="1"/>
      <c r="Y23" s="8"/>
      <c r="Z23" s="6"/>
      <c r="AA23" s="6" t="s">
        <v>19</v>
      </c>
      <c r="AB23" s="9"/>
      <c r="AC23" s="6"/>
      <c r="AD23" s="6" t="s">
        <v>19</v>
      </c>
      <c r="AG23" t="str">
        <f>IF(AND(U23=Y23,V23=Z23,W23=AA23,X23=AB23),"","Nok")</f>
        <v/>
      </c>
    </row>
    <row r="24" spans="1:38" x14ac:dyDescent="0.35">
      <c r="A24">
        <v>71</v>
      </c>
      <c r="B24" t="s">
        <v>109</v>
      </c>
      <c r="C24" s="1">
        <v>10</v>
      </c>
      <c r="D24" s="4" t="s">
        <v>109</v>
      </c>
      <c r="E24" s="1" t="s">
        <v>110</v>
      </c>
      <c r="F24" s="1" t="s">
        <v>19</v>
      </c>
      <c r="G24" s="1"/>
      <c r="H24" s="1">
        <v>21</v>
      </c>
      <c r="I24" s="1" t="s">
        <v>20</v>
      </c>
      <c r="J24" s="1" t="s">
        <v>21</v>
      </c>
      <c r="K24" s="1" t="s">
        <v>22</v>
      </c>
      <c r="L24" s="1">
        <v>4</v>
      </c>
      <c r="M24" s="1"/>
      <c r="N24" s="1">
        <v>2</v>
      </c>
      <c r="O24" s="1">
        <v>0.53</v>
      </c>
      <c r="P24" s="1">
        <v>362</v>
      </c>
      <c r="Q24" s="1" t="s">
        <v>23</v>
      </c>
      <c r="R24" s="1">
        <v>0</v>
      </c>
      <c r="S24" s="1">
        <v>1060000</v>
      </c>
      <c r="T24" s="1" t="s">
        <v>50</v>
      </c>
      <c r="U24" s="1"/>
      <c r="V24" s="1"/>
      <c r="W24" s="1" t="s">
        <v>19</v>
      </c>
      <c r="X24" s="1"/>
      <c r="Y24" s="8"/>
      <c r="Z24" s="6"/>
      <c r="AA24" s="6" t="s">
        <v>19</v>
      </c>
      <c r="AB24" s="9"/>
      <c r="AD24" t="s">
        <v>19</v>
      </c>
      <c r="AG24" t="str">
        <f>IF(AND(U24=Y24,V24=Z24,W24=AA24,X24=AB24),"","Nok")</f>
        <v/>
      </c>
      <c r="AJ24">
        <v>1</v>
      </c>
    </row>
    <row r="25" spans="1:38" x14ac:dyDescent="0.35">
      <c r="A25">
        <v>72</v>
      </c>
      <c r="B25" t="s">
        <v>111</v>
      </c>
      <c r="C25" s="1">
        <v>10</v>
      </c>
      <c r="D25" s="4" t="s">
        <v>111</v>
      </c>
      <c r="E25" s="1" t="s">
        <v>112</v>
      </c>
      <c r="F25" s="1"/>
      <c r="G25" s="1"/>
      <c r="H25" s="1">
        <v>21</v>
      </c>
      <c r="I25" s="1" t="s">
        <v>27</v>
      </c>
      <c r="J25" s="1" t="s">
        <v>21</v>
      </c>
      <c r="K25" s="1" t="s">
        <v>22</v>
      </c>
      <c r="L25" s="1">
        <v>29</v>
      </c>
      <c r="M25" s="1"/>
      <c r="N25" s="1">
        <v>11</v>
      </c>
      <c r="O25" s="1">
        <v>9.0500000000000007</v>
      </c>
      <c r="P25" s="1">
        <v>647</v>
      </c>
      <c r="Q25" s="1" t="s">
        <v>36</v>
      </c>
      <c r="R25" s="1">
        <v>17</v>
      </c>
      <c r="S25" s="1">
        <v>106050000</v>
      </c>
      <c r="T25" s="1" t="s">
        <v>113</v>
      </c>
      <c r="U25" s="1" t="s">
        <v>19</v>
      </c>
      <c r="V25" s="1"/>
      <c r="W25" s="1"/>
      <c r="X25" s="1" t="s">
        <v>19</v>
      </c>
      <c r="Y25" s="8"/>
      <c r="Z25" s="6"/>
      <c r="AA25" s="6" t="s">
        <v>19</v>
      </c>
      <c r="AB25" s="9"/>
      <c r="AD25" t="s">
        <v>19</v>
      </c>
      <c r="AG25" t="str">
        <f>IF(AND(U25=Y25,V25=Z25,W25=AA25,X25=AB25),"","Nok")</f>
        <v>Nok</v>
      </c>
      <c r="AJ25">
        <v>1</v>
      </c>
    </row>
    <row r="26" spans="1:38" x14ac:dyDescent="0.35">
      <c r="A26">
        <v>73</v>
      </c>
      <c r="B26" t="s">
        <v>114</v>
      </c>
      <c r="C26" s="1">
        <v>10</v>
      </c>
      <c r="D26" s="4" t="s">
        <v>114</v>
      </c>
      <c r="E26" s="1" t="s">
        <v>115</v>
      </c>
      <c r="F26" s="1"/>
      <c r="G26" s="1"/>
      <c r="H26" s="1">
        <v>21</v>
      </c>
      <c r="I26" s="1" t="s">
        <v>27</v>
      </c>
      <c r="J26" s="1" t="s">
        <v>21</v>
      </c>
      <c r="K26" s="1" t="s">
        <v>22</v>
      </c>
      <c r="L26" s="1">
        <v>22</v>
      </c>
      <c r="M26" s="1"/>
      <c r="N26" s="1">
        <v>6</v>
      </c>
      <c r="O26" s="1">
        <v>2.5499999999999998</v>
      </c>
      <c r="P26" s="1">
        <v>673</v>
      </c>
      <c r="Q26" s="1" t="s">
        <v>36</v>
      </c>
      <c r="R26" s="1">
        <v>4</v>
      </c>
      <c r="S26" s="1">
        <v>21390000</v>
      </c>
      <c r="T26" s="1" t="s">
        <v>116</v>
      </c>
      <c r="U26" s="1" t="s">
        <v>19</v>
      </c>
      <c r="V26" s="1"/>
      <c r="W26" s="1"/>
      <c r="X26" s="1" t="s">
        <v>19</v>
      </c>
      <c r="Y26" s="8" t="s">
        <v>19</v>
      </c>
      <c r="Z26" s="6"/>
      <c r="AA26" s="6"/>
      <c r="AB26" s="9" t="s">
        <v>19</v>
      </c>
      <c r="AE26" t="s">
        <v>19</v>
      </c>
      <c r="AG26" t="str">
        <f>IF(AND(U26=Y26,V26=Z26,W26=AA26,X26=AB26),"","Nok")</f>
        <v/>
      </c>
      <c r="AH26">
        <v>1</v>
      </c>
      <c r="AK26">
        <v>1</v>
      </c>
    </row>
    <row r="27" spans="1:38" ht="33.5" customHeight="1" x14ac:dyDescent="0.35">
      <c r="A27">
        <v>74</v>
      </c>
      <c r="B27" t="s">
        <v>117</v>
      </c>
      <c r="C27" s="1">
        <v>10</v>
      </c>
      <c r="D27" s="4" t="s">
        <v>117</v>
      </c>
      <c r="E27" s="1" t="s">
        <v>118</v>
      </c>
      <c r="F27" s="1"/>
      <c r="G27" s="1"/>
      <c r="H27" s="1">
        <v>21</v>
      </c>
      <c r="I27" s="1" t="s">
        <v>27</v>
      </c>
      <c r="J27" s="1" t="s">
        <v>21</v>
      </c>
      <c r="K27" s="1" t="s">
        <v>22</v>
      </c>
      <c r="L27" s="1">
        <v>38</v>
      </c>
      <c r="M27" s="1"/>
      <c r="N27" s="1">
        <v>10</v>
      </c>
      <c r="O27" s="1">
        <v>1.63</v>
      </c>
      <c r="P27" s="1">
        <v>280</v>
      </c>
      <c r="Q27" s="1" t="s">
        <v>36</v>
      </c>
      <c r="R27" s="1">
        <v>0</v>
      </c>
      <c r="S27" s="1">
        <v>20000000</v>
      </c>
      <c r="T27" s="1" t="s">
        <v>119</v>
      </c>
      <c r="U27" s="1"/>
      <c r="V27" s="1" t="s">
        <v>19</v>
      </c>
      <c r="W27" s="1"/>
      <c r="X27" s="1"/>
      <c r="Y27" s="8"/>
      <c r="Z27" s="6"/>
      <c r="AA27" s="6" t="s">
        <v>19</v>
      </c>
      <c r="AB27" s="9"/>
      <c r="AD27" t="s">
        <v>19</v>
      </c>
      <c r="AG27" t="str">
        <f>IF(AND(U27=Y27,V27=Z27,W27=AA27,X27=AB27),"","Nok")</f>
        <v>Nok</v>
      </c>
      <c r="AJ27">
        <v>1</v>
      </c>
    </row>
    <row r="28" spans="1:38" x14ac:dyDescent="0.35">
      <c r="A28">
        <v>9</v>
      </c>
      <c r="B28" t="s">
        <v>120</v>
      </c>
      <c r="C28" s="1">
        <v>9</v>
      </c>
      <c r="D28" s="4" t="s">
        <v>120</v>
      </c>
      <c r="E28" s="1" t="s">
        <v>121</v>
      </c>
      <c r="F28" s="1" t="s">
        <v>19</v>
      </c>
      <c r="G28" s="1"/>
      <c r="H28" s="1">
        <v>12</v>
      </c>
      <c r="I28" s="1" t="s">
        <v>46</v>
      </c>
      <c r="J28" s="1" t="s">
        <v>21</v>
      </c>
      <c r="K28" s="1" t="s">
        <v>22</v>
      </c>
      <c r="L28" s="1">
        <v>8</v>
      </c>
      <c r="M28" s="1"/>
      <c r="N28" s="1">
        <v>3</v>
      </c>
      <c r="O28" s="1">
        <v>4.4800000000000004</v>
      </c>
      <c r="P28" s="1">
        <v>226</v>
      </c>
      <c r="Q28" s="1" t="s">
        <v>23</v>
      </c>
      <c r="R28" s="1">
        <v>1.5</v>
      </c>
      <c r="S28" s="1">
        <v>13350000</v>
      </c>
      <c r="T28" s="1" t="s">
        <v>122</v>
      </c>
      <c r="U28" s="1" t="s">
        <v>19</v>
      </c>
      <c r="V28" s="1"/>
      <c r="W28" s="1"/>
      <c r="X28" s="1" t="s">
        <v>19</v>
      </c>
      <c r="Y28" s="8" t="s">
        <v>19</v>
      </c>
      <c r="Z28" s="6"/>
      <c r="AA28" s="6"/>
      <c r="AB28" s="9" t="s">
        <v>19</v>
      </c>
      <c r="AE28" t="s">
        <v>19</v>
      </c>
      <c r="AG28" t="str">
        <f>IF(AND(U28=Y28,V28=Z28,W28=AA28,X28=AB28),"","Nok")</f>
        <v/>
      </c>
      <c r="AH28">
        <v>1</v>
      </c>
      <c r="AK28">
        <v>1</v>
      </c>
    </row>
    <row r="29" spans="1:38" x14ac:dyDescent="0.35">
      <c r="A29">
        <v>10</v>
      </c>
      <c r="B29" t="s">
        <v>123</v>
      </c>
      <c r="C29" s="1">
        <v>9</v>
      </c>
      <c r="D29" s="4" t="s">
        <v>123</v>
      </c>
      <c r="E29" s="1" t="s">
        <v>124</v>
      </c>
      <c r="F29" s="1"/>
      <c r="G29" s="1"/>
      <c r="H29" s="1">
        <v>12</v>
      </c>
      <c r="I29" s="1" t="s">
        <v>71</v>
      </c>
      <c r="J29" s="1" t="s">
        <v>21</v>
      </c>
      <c r="K29" s="1" t="s">
        <v>22</v>
      </c>
      <c r="L29" s="1">
        <v>25</v>
      </c>
      <c r="M29" s="1"/>
      <c r="N29" s="1">
        <v>8.9</v>
      </c>
      <c r="O29" s="1">
        <v>1.1299999999999999</v>
      </c>
      <c r="P29" s="1">
        <v>142</v>
      </c>
      <c r="Q29" s="1" t="s">
        <v>36</v>
      </c>
      <c r="R29" s="1">
        <v>4</v>
      </c>
      <c r="S29" s="1">
        <v>8700000</v>
      </c>
      <c r="T29" s="1" t="s">
        <v>125</v>
      </c>
      <c r="U29" s="1" t="s">
        <v>19</v>
      </c>
      <c r="V29" s="1"/>
      <c r="W29" s="1"/>
      <c r="X29" s="1" t="s">
        <v>19</v>
      </c>
      <c r="Y29" s="8" t="s">
        <v>19</v>
      </c>
      <c r="Z29" s="6"/>
      <c r="AA29" s="6"/>
      <c r="AB29" s="9" t="s">
        <v>19</v>
      </c>
      <c r="AE29" t="s">
        <v>19</v>
      </c>
      <c r="AG29" t="str">
        <f>IF(AND(U29=Y29,V29=Z29,W29=AA29,X29=AB29),"","Nok")</f>
        <v/>
      </c>
      <c r="AH29">
        <v>1</v>
      </c>
      <c r="AK29">
        <v>1</v>
      </c>
    </row>
    <row r="30" spans="1:38" x14ac:dyDescent="0.35">
      <c r="A30">
        <v>11</v>
      </c>
      <c r="B30" t="s">
        <v>126</v>
      </c>
      <c r="C30" s="1">
        <v>9</v>
      </c>
      <c r="D30" s="4" t="s">
        <v>126</v>
      </c>
      <c r="E30" s="1" t="s">
        <v>127</v>
      </c>
      <c r="F30" s="1"/>
      <c r="G30" s="1"/>
      <c r="H30" s="1">
        <v>12</v>
      </c>
      <c r="I30" s="1" t="s">
        <v>46</v>
      </c>
      <c r="J30" s="1" t="s">
        <v>21</v>
      </c>
      <c r="K30" s="1" t="s">
        <v>22</v>
      </c>
      <c r="L30" s="1">
        <v>5</v>
      </c>
      <c r="M30" s="1"/>
      <c r="N30" s="1">
        <v>2.7</v>
      </c>
      <c r="O30" s="1">
        <v>0.54</v>
      </c>
      <c r="P30" s="1">
        <v>10</v>
      </c>
      <c r="Q30" s="1" t="s">
        <v>23</v>
      </c>
      <c r="R30" s="1">
        <v>0</v>
      </c>
      <c r="S30" s="1">
        <v>1600000</v>
      </c>
      <c r="T30" s="1" t="s">
        <v>128</v>
      </c>
      <c r="U30" s="1"/>
      <c r="V30" s="1" t="s">
        <v>19</v>
      </c>
      <c r="W30" s="1"/>
      <c r="X30" s="1"/>
      <c r="Y30" s="8"/>
      <c r="Z30" s="6" t="s">
        <v>19</v>
      </c>
      <c r="AA30" s="6"/>
      <c r="AB30" s="9"/>
      <c r="AC30" t="s">
        <v>19</v>
      </c>
      <c r="AF30" t="s">
        <v>19</v>
      </c>
      <c r="AG30" t="str">
        <f>IF(AND(U30=Y30,V30=Z30,W30=AA30,X30=AB30),"","Nok")</f>
        <v/>
      </c>
      <c r="AI30">
        <v>1</v>
      </c>
      <c r="AL30" s="7">
        <v>0</v>
      </c>
    </row>
    <row r="31" spans="1:38" x14ac:dyDescent="0.35">
      <c r="A31">
        <v>12</v>
      </c>
      <c r="B31" t="s">
        <v>129</v>
      </c>
      <c r="C31" s="1">
        <v>9</v>
      </c>
      <c r="D31" s="4" t="s">
        <v>129</v>
      </c>
      <c r="E31" s="1" t="s">
        <v>130</v>
      </c>
      <c r="F31" s="1" t="s">
        <v>19</v>
      </c>
      <c r="G31" s="1"/>
      <c r="H31" s="1">
        <v>12</v>
      </c>
      <c r="I31" s="1" t="s">
        <v>46</v>
      </c>
      <c r="J31" s="1" t="s">
        <v>21</v>
      </c>
      <c r="K31" s="1" t="s">
        <v>22</v>
      </c>
      <c r="L31" s="1">
        <v>5</v>
      </c>
      <c r="M31" s="1"/>
      <c r="N31" s="1">
        <v>2.5</v>
      </c>
      <c r="O31" s="1">
        <v>0.38</v>
      </c>
      <c r="P31" s="1">
        <v>81</v>
      </c>
      <c r="Q31" s="1" t="s">
        <v>23</v>
      </c>
      <c r="R31" s="1">
        <v>1</v>
      </c>
      <c r="S31" s="1">
        <v>700000</v>
      </c>
      <c r="T31" s="1" t="s">
        <v>108</v>
      </c>
      <c r="U31" s="1"/>
      <c r="V31" s="1" t="s">
        <v>19</v>
      </c>
      <c r="W31" s="1"/>
      <c r="X31" s="1"/>
      <c r="Y31" s="8"/>
      <c r="Z31" s="6" t="s">
        <v>19</v>
      </c>
      <c r="AA31" s="6"/>
      <c r="AB31" s="9"/>
      <c r="AC31" t="s">
        <v>19</v>
      </c>
      <c r="AF31" t="s">
        <v>19</v>
      </c>
      <c r="AG31" t="str">
        <f>IF(AND(U31=Y31,V31=Z31,W31=AA31,X31=AB31),"","Nok")</f>
        <v/>
      </c>
      <c r="AI31">
        <v>1</v>
      </c>
      <c r="AL31" s="7">
        <v>0</v>
      </c>
    </row>
    <row r="32" spans="1:38" x14ac:dyDescent="0.35">
      <c r="A32">
        <v>14</v>
      </c>
      <c r="B32" t="s">
        <v>135</v>
      </c>
      <c r="C32" s="1">
        <v>9</v>
      </c>
      <c r="D32" s="4" t="s">
        <v>135</v>
      </c>
      <c r="E32" s="1" t="s">
        <v>136</v>
      </c>
      <c r="F32" s="1"/>
      <c r="G32" s="1"/>
      <c r="H32" s="1">
        <v>12</v>
      </c>
      <c r="I32" s="1" t="s">
        <v>71</v>
      </c>
      <c r="J32" s="1" t="s">
        <v>21</v>
      </c>
      <c r="K32" s="1" t="s">
        <v>22</v>
      </c>
      <c r="L32" s="1">
        <v>13</v>
      </c>
      <c r="M32" s="1"/>
      <c r="N32" s="1">
        <v>5.9</v>
      </c>
      <c r="O32" s="1">
        <v>1.28</v>
      </c>
      <c r="P32" s="1">
        <v>83</v>
      </c>
      <c r="Q32" s="1" t="s">
        <v>23</v>
      </c>
      <c r="R32" s="1">
        <v>5</v>
      </c>
      <c r="S32" s="1">
        <v>8240000</v>
      </c>
      <c r="T32" s="1" t="s">
        <v>137</v>
      </c>
      <c r="U32" s="1"/>
      <c r="V32" s="1" t="s">
        <v>19</v>
      </c>
      <c r="W32" s="1"/>
      <c r="X32" s="1"/>
      <c r="Y32" s="8"/>
      <c r="Z32" s="6" t="s">
        <v>19</v>
      </c>
      <c r="AA32" s="6"/>
      <c r="AB32" s="9"/>
      <c r="AC32" t="s">
        <v>19</v>
      </c>
      <c r="AF32" t="s">
        <v>19</v>
      </c>
      <c r="AG32" t="str">
        <f>IF(AND(U32=Y32,V32=Z32,W32=AA32,X32=AB32),"","Nok")</f>
        <v/>
      </c>
      <c r="AI32">
        <v>1</v>
      </c>
      <c r="AL32" s="7">
        <v>0</v>
      </c>
    </row>
    <row r="33" spans="1:39" x14ac:dyDescent="0.35">
      <c r="A33">
        <v>15</v>
      </c>
      <c r="B33" t="s">
        <v>138</v>
      </c>
      <c r="C33" s="1">
        <v>9</v>
      </c>
      <c r="D33" s="4" t="s">
        <v>138</v>
      </c>
      <c r="E33" s="1" t="s">
        <v>139</v>
      </c>
      <c r="F33" s="1" t="s">
        <v>19</v>
      </c>
      <c r="G33" s="1"/>
      <c r="H33" s="1">
        <v>12</v>
      </c>
      <c r="I33" s="1" t="s">
        <v>46</v>
      </c>
      <c r="J33" s="1" t="s">
        <v>21</v>
      </c>
      <c r="K33" s="1" t="s">
        <v>22</v>
      </c>
      <c r="L33" s="1">
        <v>3</v>
      </c>
      <c r="M33" s="1"/>
      <c r="N33" s="1">
        <v>2.7</v>
      </c>
      <c r="O33" s="1">
        <v>0.82</v>
      </c>
      <c r="P33" s="1">
        <v>105</v>
      </c>
      <c r="Q33" s="1" t="s">
        <v>23</v>
      </c>
      <c r="R33" s="1">
        <v>0</v>
      </c>
      <c r="S33" s="1">
        <v>2000000</v>
      </c>
      <c r="T33" s="1" t="s">
        <v>50</v>
      </c>
      <c r="U33" s="1"/>
      <c r="V33" s="1" t="s">
        <v>19</v>
      </c>
      <c r="W33" s="1"/>
      <c r="X33" s="1"/>
      <c r="Y33" s="8"/>
      <c r="Z33" s="6" t="s">
        <v>19</v>
      </c>
      <c r="AA33" s="6"/>
      <c r="AB33" s="9"/>
      <c r="AC33" t="s">
        <v>19</v>
      </c>
      <c r="AF33" t="s">
        <v>19</v>
      </c>
      <c r="AG33" t="str">
        <f>IF(AND(U33=Y33,V33=Z33,W33=AA33,X33=AB33),"","Nok")</f>
        <v/>
      </c>
      <c r="AI33">
        <v>1</v>
      </c>
      <c r="AL33" s="7">
        <v>0</v>
      </c>
    </row>
    <row r="34" spans="1:39" x14ac:dyDescent="0.35">
      <c r="A34">
        <v>16</v>
      </c>
      <c r="B34" t="s">
        <v>140</v>
      </c>
      <c r="C34" s="1">
        <v>9</v>
      </c>
      <c r="D34" s="4" t="s">
        <v>140</v>
      </c>
      <c r="E34" s="1" t="s">
        <v>141</v>
      </c>
      <c r="F34" s="1" t="s">
        <v>19</v>
      </c>
      <c r="G34" s="1"/>
      <c r="H34" s="1">
        <v>12</v>
      </c>
      <c r="I34" s="1" t="s">
        <v>71</v>
      </c>
      <c r="J34" s="1" t="s">
        <v>21</v>
      </c>
      <c r="K34" s="1" t="s">
        <v>22</v>
      </c>
      <c r="L34" s="1">
        <v>10</v>
      </c>
      <c r="M34" s="1"/>
      <c r="N34" s="1">
        <v>3</v>
      </c>
      <c r="O34" s="1">
        <v>0.43</v>
      </c>
      <c r="P34" s="1">
        <v>96</v>
      </c>
      <c r="Q34" s="1" t="s">
        <v>23</v>
      </c>
      <c r="R34" s="1">
        <v>0</v>
      </c>
      <c r="S34" s="1">
        <v>1020000</v>
      </c>
      <c r="T34" s="1" t="s">
        <v>47</v>
      </c>
      <c r="U34" s="1" t="s">
        <v>19</v>
      </c>
      <c r="V34" s="1" t="s">
        <v>19</v>
      </c>
      <c r="W34" s="1"/>
      <c r="X34" s="1"/>
      <c r="Y34" s="8"/>
      <c r="Z34" s="6" t="s">
        <v>19</v>
      </c>
      <c r="AA34" s="6"/>
      <c r="AB34" s="9"/>
      <c r="AC34" t="s">
        <v>19</v>
      </c>
      <c r="AF34" t="s">
        <v>19</v>
      </c>
      <c r="AG34" t="str">
        <f>IF(AND(U34=Y34,V34=Z34,W34=AA34,X34=AB34),"","Nok")</f>
        <v>Nok</v>
      </c>
      <c r="AI34">
        <v>1</v>
      </c>
      <c r="AL34" s="7">
        <v>0</v>
      </c>
    </row>
    <row r="35" spans="1:39" x14ac:dyDescent="0.35">
      <c r="A35">
        <v>17</v>
      </c>
      <c r="B35" t="s">
        <v>142</v>
      </c>
      <c r="C35" s="1">
        <v>9</v>
      </c>
      <c r="D35" s="4" t="s">
        <v>142</v>
      </c>
      <c r="E35" s="1" t="s">
        <v>143</v>
      </c>
      <c r="F35" s="1"/>
      <c r="G35" s="1"/>
      <c r="H35" s="1">
        <v>12</v>
      </c>
      <c r="I35" s="1" t="s">
        <v>71</v>
      </c>
      <c r="J35" s="1" t="s">
        <v>21</v>
      </c>
      <c r="K35" s="1" t="s">
        <v>22</v>
      </c>
      <c r="L35" s="1">
        <v>17</v>
      </c>
      <c r="M35" s="1"/>
      <c r="N35" s="1">
        <v>6.6</v>
      </c>
      <c r="O35" s="1">
        <v>1.02</v>
      </c>
      <c r="P35" s="1">
        <v>83</v>
      </c>
      <c r="Q35" s="1" t="s">
        <v>36</v>
      </c>
      <c r="R35" s="1">
        <v>4</v>
      </c>
      <c r="S35" s="1">
        <v>5700000</v>
      </c>
      <c r="T35" s="1" t="s">
        <v>144</v>
      </c>
      <c r="U35" s="1"/>
      <c r="V35" s="1" t="s">
        <v>19</v>
      </c>
      <c r="W35" s="1"/>
      <c r="X35" s="1"/>
      <c r="Y35" s="8"/>
      <c r="Z35" s="6" t="s">
        <v>19</v>
      </c>
      <c r="AA35" s="6"/>
      <c r="AB35" s="9"/>
      <c r="AC35" t="s">
        <v>19</v>
      </c>
      <c r="AF35" t="s">
        <v>19</v>
      </c>
      <c r="AG35" t="str">
        <f>IF(AND(U35=Y35,V35=Z35,W35=AA35,X35=AB35),"","Nok")</f>
        <v/>
      </c>
      <c r="AI35">
        <v>1</v>
      </c>
      <c r="AL35" s="7">
        <v>0</v>
      </c>
    </row>
    <row r="36" spans="1:39" x14ac:dyDescent="0.35">
      <c r="A36">
        <v>18</v>
      </c>
      <c r="B36" t="s">
        <v>145</v>
      </c>
      <c r="C36" s="1">
        <v>9</v>
      </c>
      <c r="D36" s="4" t="s">
        <v>145</v>
      </c>
      <c r="E36" s="1" t="s">
        <v>146</v>
      </c>
      <c r="F36" s="1" t="s">
        <v>19</v>
      </c>
      <c r="G36" s="1"/>
      <c r="H36" s="1">
        <v>12</v>
      </c>
      <c r="I36" s="1" t="s">
        <v>46</v>
      </c>
      <c r="J36" s="1" t="s">
        <v>21</v>
      </c>
      <c r="K36" s="1" t="s">
        <v>22</v>
      </c>
      <c r="L36" s="1">
        <v>5.5</v>
      </c>
      <c r="M36" s="1"/>
      <c r="N36" s="1">
        <v>3</v>
      </c>
      <c r="O36" s="1">
        <v>1.1100000000000001</v>
      </c>
      <c r="P36" s="1">
        <v>68</v>
      </c>
      <c r="Q36" s="1" t="s">
        <v>23</v>
      </c>
      <c r="R36" s="1">
        <v>1.4</v>
      </c>
      <c r="S36" s="1">
        <v>3400000</v>
      </c>
      <c r="T36" s="1" t="s">
        <v>50</v>
      </c>
      <c r="U36" s="1"/>
      <c r="V36" s="1" t="s">
        <v>19</v>
      </c>
      <c r="W36" s="1"/>
      <c r="X36" s="1"/>
      <c r="Y36" s="8"/>
      <c r="Z36" s="6"/>
      <c r="AA36" s="6" t="s">
        <v>19</v>
      </c>
      <c r="AB36" s="9"/>
      <c r="AD36" t="s">
        <v>19</v>
      </c>
      <c r="AG36" t="str">
        <f>IF(AND(U36=Y36,V36=Z36,W36=AA36,X36=AB36),"","Nok")</f>
        <v>Nok</v>
      </c>
      <c r="AJ36">
        <v>1</v>
      </c>
    </row>
    <row r="37" spans="1:39" x14ac:dyDescent="0.35">
      <c r="A37">
        <v>19</v>
      </c>
      <c r="B37" t="s">
        <v>147</v>
      </c>
      <c r="C37" s="1">
        <v>9</v>
      </c>
      <c r="D37" s="4" t="s">
        <v>147</v>
      </c>
      <c r="E37" s="1" t="s">
        <v>148</v>
      </c>
      <c r="F37" s="1" t="s">
        <v>19</v>
      </c>
      <c r="G37" s="1"/>
      <c r="H37" s="1">
        <v>12</v>
      </c>
      <c r="I37" s="1" t="s">
        <v>46</v>
      </c>
      <c r="J37" s="1" t="s">
        <v>21</v>
      </c>
      <c r="K37" s="1" t="s">
        <v>22</v>
      </c>
      <c r="L37" s="1">
        <v>6</v>
      </c>
      <c r="M37" s="1"/>
      <c r="N37" s="1">
        <v>2</v>
      </c>
      <c r="O37" s="1">
        <v>0.73</v>
      </c>
      <c r="P37" s="1">
        <v>88</v>
      </c>
      <c r="Q37" s="1" t="s">
        <v>23</v>
      </c>
      <c r="R37" s="1">
        <v>0</v>
      </c>
      <c r="S37" s="1">
        <v>1400000</v>
      </c>
      <c r="T37" s="1" t="s">
        <v>116</v>
      </c>
      <c r="U37" s="1" t="s">
        <v>19</v>
      </c>
      <c r="V37" s="1"/>
      <c r="W37" s="1"/>
      <c r="X37" s="1" t="s">
        <v>19</v>
      </c>
      <c r="Y37" s="8"/>
      <c r="Z37" s="6"/>
      <c r="AA37" s="6"/>
      <c r="AB37" s="9" t="s">
        <v>19</v>
      </c>
      <c r="AG37" t="str">
        <f>IF(AND(U37=Y37,V37=Z37,W37=AA37,X37=AB37),"","Nok")</f>
        <v>Nok</v>
      </c>
      <c r="AK37">
        <v>1</v>
      </c>
    </row>
    <row r="38" spans="1:39" x14ac:dyDescent="0.35">
      <c r="A38">
        <v>21</v>
      </c>
      <c r="B38" t="s">
        <v>151</v>
      </c>
      <c r="C38" s="1">
        <v>9</v>
      </c>
      <c r="D38" s="4" t="s">
        <v>151</v>
      </c>
      <c r="E38" s="1" t="s">
        <v>152</v>
      </c>
      <c r="F38" s="1" t="s">
        <v>19</v>
      </c>
      <c r="G38" s="1"/>
      <c r="H38" s="1">
        <v>12</v>
      </c>
      <c r="I38" s="1" t="s">
        <v>46</v>
      </c>
      <c r="J38" s="1" t="s">
        <v>21</v>
      </c>
      <c r="K38" s="1" t="s">
        <v>22</v>
      </c>
      <c r="L38" s="1">
        <v>5.6</v>
      </c>
      <c r="M38" s="1"/>
      <c r="N38" s="1">
        <v>2</v>
      </c>
      <c r="O38" s="1">
        <v>0.45</v>
      </c>
      <c r="P38" s="1">
        <v>91</v>
      </c>
      <c r="Q38" s="1" t="s">
        <v>23</v>
      </c>
      <c r="R38" s="1">
        <v>0</v>
      </c>
      <c r="S38" s="1">
        <v>834000</v>
      </c>
      <c r="T38" s="1" t="s">
        <v>153</v>
      </c>
      <c r="U38" s="1" t="s">
        <v>19</v>
      </c>
      <c r="V38" s="1"/>
      <c r="W38" s="1"/>
      <c r="X38" s="1"/>
      <c r="Y38" s="8"/>
      <c r="Z38" s="6"/>
      <c r="AA38" s="6" t="s">
        <v>19</v>
      </c>
      <c r="AB38" s="9"/>
      <c r="AG38" t="str">
        <f>IF(AND(U38=Y38,V38=Z38,W38=AA38,X38=AB38),"","Nok")</f>
        <v>Nok</v>
      </c>
      <c r="AJ38">
        <v>1</v>
      </c>
    </row>
    <row r="39" spans="1:39" x14ac:dyDescent="0.35">
      <c r="A39">
        <v>22</v>
      </c>
      <c r="B39" t="s">
        <v>154</v>
      </c>
      <c r="C39" s="1">
        <v>9</v>
      </c>
      <c r="D39" s="4" t="s">
        <v>154</v>
      </c>
      <c r="E39" s="1" t="s">
        <v>155</v>
      </c>
      <c r="F39" s="1" t="s">
        <v>19</v>
      </c>
      <c r="G39" s="1"/>
      <c r="H39" s="1">
        <v>12</v>
      </c>
      <c r="I39" s="1" t="s">
        <v>46</v>
      </c>
      <c r="J39" s="1" t="s">
        <v>21</v>
      </c>
      <c r="K39" s="1" t="s">
        <v>22</v>
      </c>
      <c r="L39" s="1">
        <v>2.5</v>
      </c>
      <c r="M39" s="1"/>
      <c r="N39" s="1">
        <v>1</v>
      </c>
      <c r="O39" s="1">
        <v>0.91</v>
      </c>
      <c r="P39" s="1">
        <v>42</v>
      </c>
      <c r="Q39" s="1" t="s">
        <v>23</v>
      </c>
      <c r="R39" s="1">
        <v>0</v>
      </c>
      <c r="S39" s="1">
        <v>910000</v>
      </c>
      <c r="T39" s="1" t="s">
        <v>50</v>
      </c>
      <c r="U39" s="1"/>
      <c r="V39" s="1" t="s">
        <v>19</v>
      </c>
      <c r="W39" s="1"/>
      <c r="X39" s="1"/>
      <c r="Y39" s="8"/>
      <c r="Z39" s="6" t="s">
        <v>19</v>
      </c>
      <c r="AA39" s="6"/>
      <c r="AB39" s="9"/>
      <c r="AC39" t="s">
        <v>19</v>
      </c>
      <c r="AF39" t="s">
        <v>19</v>
      </c>
      <c r="AG39" t="str">
        <f>IF(AND(U39=Y39,V39=Z39,W39=AA39,X39=AB39),"","Nok")</f>
        <v/>
      </c>
      <c r="AI39">
        <v>1</v>
      </c>
      <c r="AL39" s="7">
        <v>0</v>
      </c>
    </row>
    <row r="40" spans="1:39" x14ac:dyDescent="0.35">
      <c r="A40">
        <v>23</v>
      </c>
      <c r="B40" t="s">
        <v>156</v>
      </c>
      <c r="C40" s="1">
        <v>9</v>
      </c>
      <c r="D40" s="4" t="s">
        <v>156</v>
      </c>
      <c r="E40" s="1" t="s">
        <v>157</v>
      </c>
      <c r="F40" s="1" t="s">
        <v>19</v>
      </c>
      <c r="G40" s="1"/>
      <c r="H40" s="1">
        <v>12</v>
      </c>
      <c r="I40" s="1" t="s">
        <v>46</v>
      </c>
      <c r="J40" s="1" t="s">
        <v>21</v>
      </c>
      <c r="K40" s="1" t="s">
        <v>22</v>
      </c>
      <c r="L40" s="1">
        <v>3</v>
      </c>
      <c r="M40" s="1" t="s">
        <v>57</v>
      </c>
      <c r="N40" s="1">
        <v>1.9</v>
      </c>
      <c r="O40" s="1">
        <v>0.54</v>
      </c>
      <c r="P40" s="1">
        <v>62</v>
      </c>
      <c r="Q40" s="1" t="s">
        <v>23</v>
      </c>
      <c r="R40" s="1">
        <v>0</v>
      </c>
      <c r="S40" s="1">
        <v>540000</v>
      </c>
      <c r="T40" s="1" t="s">
        <v>50</v>
      </c>
      <c r="U40" s="1"/>
      <c r="V40" s="1" t="s">
        <v>19</v>
      </c>
      <c r="W40" s="1"/>
      <c r="X40" s="1"/>
      <c r="Y40" s="8"/>
      <c r="Z40" s="6" t="s">
        <v>19</v>
      </c>
      <c r="AA40" s="6"/>
      <c r="AB40" s="9"/>
      <c r="AC40" t="s">
        <v>19</v>
      </c>
      <c r="AF40" t="s">
        <v>19</v>
      </c>
      <c r="AG40" t="str">
        <f>IF(AND(U40=Y40,V40=Z40,W40=AA40,X40=AB40),"","Nok")</f>
        <v/>
      </c>
      <c r="AI40">
        <v>1</v>
      </c>
      <c r="AL40" s="7">
        <v>0</v>
      </c>
    </row>
    <row r="41" spans="1:39" x14ac:dyDescent="0.35">
      <c r="A41">
        <v>24</v>
      </c>
      <c r="B41" t="s">
        <v>158</v>
      </c>
      <c r="C41" s="1">
        <v>9</v>
      </c>
      <c r="D41" s="4" t="s">
        <v>158</v>
      </c>
      <c r="E41" s="1" t="s">
        <v>159</v>
      </c>
      <c r="F41" s="1" t="s">
        <v>19</v>
      </c>
      <c r="G41" s="1"/>
      <c r="H41" s="1">
        <v>12</v>
      </c>
      <c r="I41" s="1" t="s">
        <v>46</v>
      </c>
      <c r="J41" s="1" t="s">
        <v>21</v>
      </c>
      <c r="K41" s="1" t="s">
        <v>22</v>
      </c>
      <c r="L41" s="1">
        <v>1.6</v>
      </c>
      <c r="M41" s="1"/>
      <c r="N41" s="1">
        <v>0.9</v>
      </c>
      <c r="O41" s="1">
        <v>0.82</v>
      </c>
      <c r="P41" s="1">
        <v>52</v>
      </c>
      <c r="Q41" s="1" t="s">
        <v>23</v>
      </c>
      <c r="R41" s="1">
        <v>0</v>
      </c>
      <c r="S41" s="1">
        <v>714000</v>
      </c>
      <c r="T41" s="1" t="s">
        <v>50</v>
      </c>
      <c r="U41" s="1" t="s">
        <v>19</v>
      </c>
      <c r="V41" s="1"/>
      <c r="W41" s="1"/>
      <c r="X41" s="1" t="s">
        <v>19</v>
      </c>
      <c r="Y41" s="8" t="s">
        <v>19</v>
      </c>
      <c r="Z41" s="6"/>
      <c r="AA41" s="6"/>
      <c r="AB41" s="9" t="s">
        <v>19</v>
      </c>
      <c r="AE41" t="s">
        <v>19</v>
      </c>
      <c r="AG41" t="str">
        <f>IF(AND(U41=Y41,V41=Z41,W41=AA41,X41=AB41),"","Nok")</f>
        <v/>
      </c>
      <c r="AH41">
        <v>1</v>
      </c>
      <c r="AK41">
        <v>1</v>
      </c>
    </row>
    <row r="42" spans="1:39" x14ac:dyDescent="0.35">
      <c r="A42">
        <v>25</v>
      </c>
      <c r="B42" t="s">
        <v>160</v>
      </c>
      <c r="C42" s="1">
        <v>9</v>
      </c>
      <c r="D42" s="4" t="s">
        <v>160</v>
      </c>
      <c r="E42" s="1" t="s">
        <v>161</v>
      </c>
      <c r="F42" s="1" t="s">
        <v>19</v>
      </c>
      <c r="G42" s="1"/>
      <c r="H42" s="1">
        <v>12</v>
      </c>
      <c r="I42" s="1" t="s">
        <v>46</v>
      </c>
      <c r="J42" s="1" t="s">
        <v>21</v>
      </c>
      <c r="K42" s="1" t="s">
        <v>22</v>
      </c>
      <c r="L42" s="1">
        <v>3</v>
      </c>
      <c r="M42" s="1"/>
      <c r="N42" s="1">
        <v>1.5</v>
      </c>
      <c r="O42" s="1">
        <v>0.45</v>
      </c>
      <c r="P42" s="1">
        <v>151</v>
      </c>
      <c r="Q42" s="1" t="s">
        <v>23</v>
      </c>
      <c r="R42" s="1">
        <v>0.4</v>
      </c>
      <c r="S42" s="1">
        <v>760000</v>
      </c>
      <c r="T42" s="1" t="s">
        <v>162</v>
      </c>
      <c r="U42" s="1" t="s">
        <v>19</v>
      </c>
      <c r="V42" s="1"/>
      <c r="W42" s="1"/>
      <c r="X42" s="1"/>
      <c r="Y42" s="8" t="s">
        <v>19</v>
      </c>
      <c r="Z42" s="6"/>
      <c r="AA42" s="6"/>
      <c r="AB42" s="9"/>
      <c r="AE42" t="s">
        <v>19</v>
      </c>
      <c r="AG42" t="str">
        <f>IF(AND(U42=Y42,V42=Z42,W42=AA42,X42=AB42),"","Nok")</f>
        <v/>
      </c>
      <c r="AH42">
        <v>1</v>
      </c>
    </row>
    <row r="43" spans="1:39" x14ac:dyDescent="0.35">
      <c r="A43">
        <v>26</v>
      </c>
      <c r="B43" t="s">
        <v>163</v>
      </c>
      <c r="C43" s="1">
        <v>9</v>
      </c>
      <c r="D43" s="4" t="s">
        <v>163</v>
      </c>
      <c r="E43" s="1" t="s">
        <v>164</v>
      </c>
      <c r="F43" s="1" t="s">
        <v>19</v>
      </c>
      <c r="G43" s="1"/>
      <c r="H43" s="1">
        <v>12</v>
      </c>
      <c r="I43" s="1" t="s">
        <v>46</v>
      </c>
      <c r="J43" s="1" t="s">
        <v>21</v>
      </c>
      <c r="K43" s="1" t="s">
        <v>22</v>
      </c>
      <c r="L43" s="1">
        <v>2.2000000000000002</v>
      </c>
      <c r="M43" s="1"/>
      <c r="N43" s="1">
        <v>0.8</v>
      </c>
      <c r="O43" s="1">
        <v>0.56999999999999995</v>
      </c>
      <c r="P43" s="1">
        <v>156</v>
      </c>
      <c r="Q43" s="1" t="s">
        <v>23</v>
      </c>
      <c r="R43" s="1">
        <v>0</v>
      </c>
      <c r="S43" s="1">
        <v>386665</v>
      </c>
      <c r="T43" s="1" t="s">
        <v>50</v>
      </c>
      <c r="U43" s="1"/>
      <c r="V43" s="1"/>
      <c r="W43" s="1" t="s">
        <v>19</v>
      </c>
      <c r="X43" s="1"/>
      <c r="Y43" s="8"/>
      <c r="Z43" s="6"/>
      <c r="AA43" s="6" t="s">
        <v>19</v>
      </c>
      <c r="AB43" s="9"/>
      <c r="AD43" t="s">
        <v>19</v>
      </c>
      <c r="AG43" t="str">
        <f>IF(AND(U43=Y43,V43=Z43,W43=AA43,X43=AB43),"","Nok")</f>
        <v/>
      </c>
      <c r="AJ43" s="26" t="s">
        <v>418</v>
      </c>
    </row>
    <row r="44" spans="1:39" x14ac:dyDescent="0.35">
      <c r="A44">
        <v>27</v>
      </c>
      <c r="B44" t="s">
        <v>165</v>
      </c>
      <c r="C44" s="1">
        <v>9</v>
      </c>
      <c r="D44" s="4" t="s">
        <v>165</v>
      </c>
      <c r="E44" s="1" t="s">
        <v>166</v>
      </c>
      <c r="F44" s="1" t="s">
        <v>19</v>
      </c>
      <c r="G44" s="1"/>
      <c r="H44" s="1">
        <v>12</v>
      </c>
      <c r="I44" s="1" t="s">
        <v>133</v>
      </c>
      <c r="J44" s="1" t="s">
        <v>134</v>
      </c>
      <c r="K44" s="1" t="s">
        <v>54</v>
      </c>
      <c r="L44" s="1">
        <v>3</v>
      </c>
      <c r="M44" s="1" t="s">
        <v>57</v>
      </c>
      <c r="N44" s="1">
        <v>1</v>
      </c>
      <c r="O44" s="1">
        <v>1.59</v>
      </c>
      <c r="P44" s="1">
        <v>19</v>
      </c>
      <c r="Q44" s="1" t="s">
        <v>23</v>
      </c>
      <c r="R44" s="1">
        <v>0</v>
      </c>
      <c r="S44" s="1">
        <v>1590000</v>
      </c>
      <c r="T44" s="1" t="s">
        <v>50</v>
      </c>
      <c r="U44" s="1"/>
      <c r="V44" s="1"/>
      <c r="W44" s="1" t="s">
        <v>19</v>
      </c>
      <c r="X44" s="1"/>
      <c r="Y44" s="8"/>
      <c r="Z44" s="6"/>
      <c r="AA44" s="6" t="s">
        <v>19</v>
      </c>
      <c r="AB44" s="9"/>
      <c r="AD44" t="s">
        <v>19</v>
      </c>
      <c r="AE44" s="21" t="s">
        <v>19</v>
      </c>
      <c r="AG44" t="str">
        <f>IF(AND(U44=Y44,V44=Z44,W44=AA44,X44=AB44),"","Nok")</f>
        <v/>
      </c>
      <c r="AJ44">
        <v>1</v>
      </c>
      <c r="AM44" s="21" t="s">
        <v>428</v>
      </c>
    </row>
    <row r="45" spans="1:39" x14ac:dyDescent="0.35">
      <c r="A45">
        <v>28</v>
      </c>
      <c r="B45" t="s">
        <v>167</v>
      </c>
      <c r="C45" s="1">
        <v>9</v>
      </c>
      <c r="D45" s="4" t="s">
        <v>167</v>
      </c>
      <c r="E45" s="1" t="s">
        <v>168</v>
      </c>
      <c r="F45" s="1"/>
      <c r="G45" s="1"/>
      <c r="H45" s="1">
        <v>12</v>
      </c>
      <c r="I45" s="1" t="s">
        <v>71</v>
      </c>
      <c r="J45" s="1" t="s">
        <v>21</v>
      </c>
      <c r="K45" s="1" t="s">
        <v>22</v>
      </c>
      <c r="L45" s="1">
        <v>20</v>
      </c>
      <c r="M45" s="1"/>
      <c r="N45" s="1">
        <v>11.7</v>
      </c>
      <c r="O45" s="1">
        <v>1.18</v>
      </c>
      <c r="P45" s="1">
        <v>77</v>
      </c>
      <c r="Q45" s="1" t="s">
        <v>36</v>
      </c>
      <c r="R45" s="1">
        <v>5</v>
      </c>
      <c r="S45" s="1">
        <v>14500000</v>
      </c>
      <c r="T45" s="1" t="s">
        <v>169</v>
      </c>
      <c r="U45" s="1"/>
      <c r="V45" s="1" t="s">
        <v>19</v>
      </c>
      <c r="W45" s="1"/>
      <c r="X45" s="1"/>
      <c r="Y45" s="8"/>
      <c r="Z45" s="6" t="s">
        <v>19</v>
      </c>
      <c r="AA45" s="6"/>
      <c r="AB45" s="9"/>
      <c r="AC45" t="s">
        <v>19</v>
      </c>
      <c r="AF45" t="s">
        <v>19</v>
      </c>
      <c r="AG45" t="str">
        <f>IF(AND(U45=Y45,V45=Z45,W45=AA45,X45=AB45),"","Nok")</f>
        <v/>
      </c>
      <c r="AI45">
        <v>1</v>
      </c>
      <c r="AL45" s="7">
        <v>0</v>
      </c>
    </row>
    <row r="46" spans="1:39" x14ac:dyDescent="0.35">
      <c r="A46">
        <v>29</v>
      </c>
      <c r="B46" t="s">
        <v>170</v>
      </c>
      <c r="C46" s="1">
        <v>9</v>
      </c>
      <c r="D46" s="4" t="s">
        <v>170</v>
      </c>
      <c r="E46" s="1" t="s">
        <v>171</v>
      </c>
      <c r="F46" s="1"/>
      <c r="G46" s="1"/>
      <c r="H46" s="1">
        <v>12</v>
      </c>
      <c r="I46" s="1" t="s">
        <v>71</v>
      </c>
      <c r="J46" s="1" t="s">
        <v>21</v>
      </c>
      <c r="K46" s="1" t="s">
        <v>22</v>
      </c>
      <c r="L46" s="1">
        <v>20</v>
      </c>
      <c r="M46" s="1"/>
      <c r="N46" s="1">
        <v>7</v>
      </c>
      <c r="O46" s="1">
        <v>6.29</v>
      </c>
      <c r="P46" s="1">
        <v>0</v>
      </c>
      <c r="Q46" s="1" t="s">
        <v>23</v>
      </c>
      <c r="R46" s="1">
        <v>6.5</v>
      </c>
      <c r="S46" s="1">
        <v>35000000</v>
      </c>
      <c r="T46" s="1" t="s">
        <v>172</v>
      </c>
      <c r="U46" s="1" t="s">
        <v>19</v>
      </c>
      <c r="V46" s="1"/>
      <c r="W46" s="1"/>
      <c r="X46" s="1" t="s">
        <v>19</v>
      </c>
      <c r="Y46" s="8" t="s">
        <v>19</v>
      </c>
      <c r="Z46" s="6"/>
      <c r="AA46" s="6"/>
      <c r="AB46" s="9" t="s">
        <v>19</v>
      </c>
      <c r="AE46" t="s">
        <v>19</v>
      </c>
      <c r="AG46" t="str">
        <f>IF(AND(U46=Y46,V46=Z46,W46=AA46,X46=AB46),"","Nok")</f>
        <v/>
      </c>
      <c r="AH46">
        <v>1</v>
      </c>
      <c r="AK46">
        <v>1</v>
      </c>
    </row>
    <row r="47" spans="1:39" x14ac:dyDescent="0.35">
      <c r="A47">
        <v>30</v>
      </c>
      <c r="B47" t="s">
        <v>173</v>
      </c>
      <c r="C47" s="1">
        <v>9</v>
      </c>
      <c r="D47" s="4" t="s">
        <v>173</v>
      </c>
      <c r="E47" s="1" t="s">
        <v>174</v>
      </c>
      <c r="F47" s="1"/>
      <c r="G47" s="1"/>
      <c r="H47" s="1">
        <v>12</v>
      </c>
      <c r="I47" s="1" t="s">
        <v>71</v>
      </c>
      <c r="J47" s="1" t="s">
        <v>21</v>
      </c>
      <c r="K47" s="1" t="s">
        <v>22</v>
      </c>
      <c r="L47" s="1">
        <v>12</v>
      </c>
      <c r="M47" s="1"/>
      <c r="N47" s="1">
        <v>7.6</v>
      </c>
      <c r="O47" s="1">
        <v>0.55000000000000004</v>
      </c>
      <c r="P47" s="1">
        <v>17</v>
      </c>
      <c r="Q47" s="1" t="s">
        <v>36</v>
      </c>
      <c r="R47" s="1">
        <v>5</v>
      </c>
      <c r="S47" s="1">
        <v>3000000</v>
      </c>
      <c r="T47" s="1" t="s">
        <v>175</v>
      </c>
      <c r="U47" s="1"/>
      <c r="V47" s="1" t="s">
        <v>19</v>
      </c>
      <c r="W47" s="1"/>
      <c r="X47" s="1"/>
      <c r="Y47" s="8"/>
      <c r="Z47" s="6" t="s">
        <v>19</v>
      </c>
      <c r="AA47" s="6"/>
      <c r="AB47" s="9"/>
      <c r="AC47" t="s">
        <v>19</v>
      </c>
      <c r="AF47" t="s">
        <v>19</v>
      </c>
      <c r="AG47" t="str">
        <f>IF(AND(U47=Y47,V47=Z47,W47=AA47,X47=AB47),"","Nok")</f>
        <v/>
      </c>
      <c r="AI47">
        <v>1</v>
      </c>
      <c r="AL47" s="7">
        <v>0</v>
      </c>
    </row>
    <row r="48" spans="1:39" x14ac:dyDescent="0.35">
      <c r="A48">
        <v>31</v>
      </c>
      <c r="B48" t="s">
        <v>176</v>
      </c>
      <c r="C48" s="1">
        <v>9</v>
      </c>
      <c r="D48" s="4" t="s">
        <v>176</v>
      </c>
      <c r="E48" s="1" t="s">
        <v>177</v>
      </c>
      <c r="F48" s="1"/>
      <c r="G48" s="1"/>
      <c r="H48" s="1">
        <v>12</v>
      </c>
      <c r="I48" s="1" t="s">
        <v>71</v>
      </c>
      <c r="J48" s="1" t="s">
        <v>21</v>
      </c>
      <c r="K48" s="1" t="s">
        <v>22</v>
      </c>
      <c r="L48" s="1">
        <v>10</v>
      </c>
      <c r="M48" s="1"/>
      <c r="N48" s="1">
        <v>3</v>
      </c>
      <c r="O48" s="1">
        <v>1.68</v>
      </c>
      <c r="P48" s="1">
        <v>56</v>
      </c>
      <c r="Q48" s="1" t="s">
        <v>23</v>
      </c>
      <c r="R48" s="1">
        <v>4.5</v>
      </c>
      <c r="S48" s="1">
        <v>7000000</v>
      </c>
      <c r="T48" s="1" t="s">
        <v>178</v>
      </c>
      <c r="U48" s="1" t="s">
        <v>19</v>
      </c>
      <c r="V48" s="1"/>
      <c r="W48" s="1"/>
      <c r="X48" s="1" t="s">
        <v>19</v>
      </c>
      <c r="Y48" s="8" t="s">
        <v>19</v>
      </c>
      <c r="Z48" s="6"/>
      <c r="AA48" s="6"/>
      <c r="AB48" s="9" t="s">
        <v>19</v>
      </c>
      <c r="AE48" t="s">
        <v>19</v>
      </c>
      <c r="AG48" t="str">
        <f>IF(AND(U48=Y48,V48=Z48,W48=AA48,X48=AB48),"","Nok")</f>
        <v/>
      </c>
      <c r="AH48">
        <v>1</v>
      </c>
      <c r="AK48">
        <v>1</v>
      </c>
    </row>
    <row r="49" spans="1:39" x14ac:dyDescent="0.35">
      <c r="A49">
        <v>75</v>
      </c>
      <c r="B49" t="s">
        <v>179</v>
      </c>
      <c r="C49" s="1">
        <v>10</v>
      </c>
      <c r="D49" s="4" t="s">
        <v>179</v>
      </c>
      <c r="E49" s="1" t="s">
        <v>180</v>
      </c>
      <c r="F49" s="1"/>
      <c r="G49" s="1"/>
      <c r="H49" s="1">
        <v>21</v>
      </c>
      <c r="I49" s="1" t="s">
        <v>27</v>
      </c>
      <c r="J49" s="1" t="s">
        <v>21</v>
      </c>
      <c r="K49" s="1" t="s">
        <v>22</v>
      </c>
      <c r="L49" s="1">
        <v>55.4</v>
      </c>
      <c r="M49" s="1"/>
      <c r="N49" s="1">
        <v>20</v>
      </c>
      <c r="O49" s="1">
        <v>2.75</v>
      </c>
      <c r="P49" s="1">
        <v>199</v>
      </c>
      <c r="Q49" s="1" t="s">
        <v>36</v>
      </c>
      <c r="R49" s="1">
        <v>8.1999999999999993</v>
      </c>
      <c r="S49" s="1">
        <v>57310000</v>
      </c>
      <c r="T49" s="1" t="s">
        <v>181</v>
      </c>
      <c r="U49" s="1" t="s">
        <v>19</v>
      </c>
      <c r="V49" s="1"/>
      <c r="W49" s="1"/>
      <c r="X49" s="1" t="s">
        <v>19</v>
      </c>
      <c r="Y49" s="8" t="s">
        <v>19</v>
      </c>
      <c r="Z49" s="6"/>
      <c r="AA49" s="6"/>
      <c r="AB49" s="9" t="s">
        <v>19</v>
      </c>
      <c r="AE49" t="s">
        <v>19</v>
      </c>
      <c r="AG49" t="str">
        <f>IF(AND(U49=Y49,V49=Z49,W49=AA49,X49=AB49),"","Nok")</f>
        <v/>
      </c>
      <c r="AH49">
        <v>1</v>
      </c>
      <c r="AK49">
        <v>1</v>
      </c>
    </row>
    <row r="50" spans="1:39" ht="29" x14ac:dyDescent="0.35">
      <c r="A50">
        <v>76</v>
      </c>
      <c r="B50" t="s">
        <v>182</v>
      </c>
      <c r="C50" s="1">
        <v>10</v>
      </c>
      <c r="D50" s="4" t="s">
        <v>182</v>
      </c>
      <c r="E50" s="1" t="s">
        <v>183</v>
      </c>
      <c r="F50" s="1" t="s">
        <v>19</v>
      </c>
      <c r="G50" s="1"/>
      <c r="H50" s="1">
        <v>20</v>
      </c>
      <c r="I50" s="1" t="s">
        <v>46</v>
      </c>
      <c r="J50" s="1" t="s">
        <v>21</v>
      </c>
      <c r="K50" s="1" t="s">
        <v>22</v>
      </c>
      <c r="L50" s="1">
        <v>4</v>
      </c>
      <c r="M50" s="1"/>
      <c r="N50" s="1">
        <v>1</v>
      </c>
      <c r="O50" s="1">
        <v>0.89</v>
      </c>
      <c r="P50" s="1">
        <v>106</v>
      </c>
      <c r="Q50" s="1" t="s">
        <v>23</v>
      </c>
      <c r="R50" s="1">
        <v>0</v>
      </c>
      <c r="S50" s="1">
        <v>890000</v>
      </c>
      <c r="T50" s="1" t="s">
        <v>50</v>
      </c>
      <c r="U50" s="1" t="s">
        <v>19</v>
      </c>
      <c r="V50" s="1"/>
      <c r="W50" s="1"/>
      <c r="X50" s="1"/>
      <c r="Y50" s="8" t="s">
        <v>19</v>
      </c>
      <c r="Z50" s="6"/>
      <c r="AA50" s="6"/>
      <c r="AB50" s="9"/>
      <c r="AC50" s="9"/>
      <c r="AD50" s="9"/>
      <c r="AE50" t="s">
        <v>19</v>
      </c>
      <c r="AG50" t="str">
        <f>IF(AND(U50=Y50,V50=Z50,W50=AA50,X50=AB50),"","Nok")</f>
        <v/>
      </c>
      <c r="AH50">
        <v>1</v>
      </c>
    </row>
    <row r="51" spans="1:39" x14ac:dyDescent="0.35">
      <c r="A51">
        <v>118</v>
      </c>
      <c r="B51" t="s">
        <v>217</v>
      </c>
      <c r="C51" s="1">
        <v>11</v>
      </c>
      <c r="D51" s="4" t="s">
        <v>217</v>
      </c>
      <c r="E51" s="1" t="s">
        <v>218</v>
      </c>
      <c r="F51" s="1"/>
      <c r="G51" s="1"/>
      <c r="H51" s="1">
        <v>3</v>
      </c>
      <c r="I51" s="1" t="s">
        <v>27</v>
      </c>
      <c r="J51" s="1" t="s">
        <v>21</v>
      </c>
      <c r="K51" s="1" t="s">
        <v>22</v>
      </c>
      <c r="L51" s="1">
        <v>55</v>
      </c>
      <c r="M51" s="1"/>
      <c r="N51" s="1">
        <v>18</v>
      </c>
      <c r="O51" s="1">
        <v>1.66</v>
      </c>
      <c r="P51" s="1">
        <v>807</v>
      </c>
      <c r="Q51" s="1" t="s">
        <v>36</v>
      </c>
      <c r="R51" s="1">
        <v>5</v>
      </c>
      <c r="S51" s="1">
        <v>40000000</v>
      </c>
      <c r="T51" s="1" t="s">
        <v>75</v>
      </c>
      <c r="U51" s="1"/>
      <c r="V51" s="1"/>
      <c r="W51" s="1" t="s">
        <v>19</v>
      </c>
      <c r="X51" s="1"/>
      <c r="Y51" s="8"/>
      <c r="Z51" s="6"/>
      <c r="AA51" s="6" t="s">
        <v>19</v>
      </c>
      <c r="AB51" s="9"/>
      <c r="AD51" t="s">
        <v>19</v>
      </c>
      <c r="AE51" s="21" t="s">
        <v>19</v>
      </c>
      <c r="AG51" t="str">
        <f>IF(AND(U51=Y51,V51=Z51,W51=AA51,X51=AB51),"","Nok")</f>
        <v/>
      </c>
      <c r="AJ51" t="s">
        <v>421</v>
      </c>
      <c r="AM51" s="21" t="s">
        <v>428</v>
      </c>
    </row>
    <row r="52" spans="1:39" x14ac:dyDescent="0.35">
      <c r="A52">
        <v>95</v>
      </c>
      <c r="B52" t="s">
        <v>224</v>
      </c>
      <c r="C52" s="1">
        <v>10</v>
      </c>
      <c r="D52" s="4" t="s">
        <v>224</v>
      </c>
      <c r="E52" s="1" t="s">
        <v>225</v>
      </c>
      <c r="F52" s="1"/>
      <c r="G52" s="1"/>
      <c r="H52" s="1">
        <v>9</v>
      </c>
      <c r="I52" s="1" t="s">
        <v>32</v>
      </c>
      <c r="J52" s="1" t="s">
        <v>21</v>
      </c>
      <c r="K52" s="1" t="s">
        <v>22</v>
      </c>
      <c r="L52" s="1">
        <v>6</v>
      </c>
      <c r="M52" s="1"/>
      <c r="N52" s="1">
        <v>2</v>
      </c>
      <c r="O52" s="1">
        <v>2.21</v>
      </c>
      <c r="P52" s="1">
        <v>71</v>
      </c>
      <c r="Q52" s="1" t="s">
        <v>23</v>
      </c>
      <c r="R52" s="1">
        <v>5</v>
      </c>
      <c r="S52" s="1">
        <v>5300000</v>
      </c>
      <c r="T52" s="1" t="s">
        <v>50</v>
      </c>
      <c r="U52" s="1"/>
      <c r="V52" s="1"/>
      <c r="W52" s="1" t="s">
        <v>19</v>
      </c>
      <c r="X52" s="1"/>
      <c r="Y52" s="8"/>
      <c r="Z52" s="6"/>
      <c r="AA52" s="6" t="s">
        <v>19</v>
      </c>
      <c r="AB52" s="9"/>
      <c r="AD52" t="s">
        <v>19</v>
      </c>
      <c r="AE52" s="21" t="s">
        <v>19</v>
      </c>
      <c r="AG52" t="str">
        <f>IF(AND(U52=Y52,V52=Z52,W52=AA52,X52=AB52),"","Nok")</f>
        <v/>
      </c>
      <c r="AJ52">
        <v>1</v>
      </c>
      <c r="AM52" s="21" t="s">
        <v>428</v>
      </c>
    </row>
    <row r="53" spans="1:39" x14ac:dyDescent="0.35">
      <c r="A53">
        <v>96</v>
      </c>
      <c r="B53" t="s">
        <v>226</v>
      </c>
      <c r="C53" s="1">
        <v>10</v>
      </c>
      <c r="D53" s="4" t="s">
        <v>226</v>
      </c>
      <c r="E53" s="1" t="s">
        <v>227</v>
      </c>
      <c r="F53" s="1"/>
      <c r="G53" s="1"/>
      <c r="H53" s="1">
        <v>9</v>
      </c>
      <c r="I53" s="1" t="s">
        <v>32</v>
      </c>
      <c r="J53" s="1" t="s">
        <v>21</v>
      </c>
      <c r="K53" s="1" t="s">
        <v>22</v>
      </c>
      <c r="L53" s="1">
        <v>4</v>
      </c>
      <c r="M53" s="1"/>
      <c r="N53" s="1">
        <v>1</v>
      </c>
      <c r="O53" s="1">
        <v>0.62</v>
      </c>
      <c r="P53" s="1">
        <v>98</v>
      </c>
      <c r="Q53" s="1" t="s">
        <v>23</v>
      </c>
      <c r="R53" s="1">
        <v>0</v>
      </c>
      <c r="S53" s="1">
        <v>620000</v>
      </c>
      <c r="T53" s="1" t="s">
        <v>47</v>
      </c>
      <c r="U53" s="1"/>
      <c r="V53" s="1" t="s">
        <v>19</v>
      </c>
      <c r="W53" s="1"/>
      <c r="X53" s="1"/>
      <c r="Y53" s="8"/>
      <c r="Z53" s="6"/>
      <c r="AA53" s="6" t="s">
        <v>19</v>
      </c>
      <c r="AB53" s="9"/>
      <c r="AD53" t="s">
        <v>19</v>
      </c>
      <c r="AE53" s="21" t="s">
        <v>19</v>
      </c>
      <c r="AG53" t="str">
        <f>IF(AND(U53=Y53,V53=Z53,W53=AA53,X53=AB53),"","Nok")</f>
        <v>Nok</v>
      </c>
      <c r="AM53" s="21" t="s">
        <v>428</v>
      </c>
    </row>
    <row r="54" spans="1:39" x14ac:dyDescent="0.35">
      <c r="A54">
        <v>119</v>
      </c>
      <c r="B54" t="s">
        <v>396</v>
      </c>
      <c r="C54" s="1">
        <v>11</v>
      </c>
      <c r="D54" s="5" t="s">
        <v>396</v>
      </c>
      <c r="E54" s="1" t="s">
        <v>397</v>
      </c>
      <c r="F54" s="1"/>
      <c r="G54" s="1"/>
      <c r="H54" s="1">
        <v>3</v>
      </c>
      <c r="I54" s="1" t="s">
        <v>27</v>
      </c>
      <c r="J54" s="1" t="s">
        <v>21</v>
      </c>
      <c r="K54" s="1" t="s">
        <v>22</v>
      </c>
      <c r="L54" s="1">
        <v>46</v>
      </c>
      <c r="M54" s="1"/>
      <c r="N54" s="1">
        <v>16</v>
      </c>
      <c r="O54" s="1">
        <v>6.97</v>
      </c>
      <c r="P54" s="1">
        <v>420</v>
      </c>
      <c r="Q54" s="1" t="s">
        <v>36</v>
      </c>
      <c r="R54" s="1">
        <v>12</v>
      </c>
      <c r="S54" s="1">
        <v>176600000</v>
      </c>
      <c r="T54" s="1">
        <v>31</v>
      </c>
      <c r="U54" s="1"/>
      <c r="V54" s="1"/>
      <c r="W54" s="1"/>
      <c r="X54" s="1"/>
      <c r="Y54" s="8"/>
      <c r="Z54" s="6"/>
      <c r="AA54" s="6"/>
      <c r="AB54" s="9"/>
      <c r="AG54" t="str">
        <f>IF(AND(U54=Y54,V54=Z54,W54=AA54,X54=AB54),"","Nok")</f>
        <v/>
      </c>
    </row>
    <row r="55" spans="1:39" x14ac:dyDescent="0.35">
      <c r="A55">
        <v>120</v>
      </c>
      <c r="B55" t="s">
        <v>238</v>
      </c>
      <c r="C55" s="1">
        <v>11</v>
      </c>
      <c r="D55" s="4" t="s">
        <v>238</v>
      </c>
      <c r="E55" s="1" t="s">
        <v>239</v>
      </c>
      <c r="F55" s="1"/>
      <c r="G55" s="1"/>
      <c r="H55" s="1">
        <v>3</v>
      </c>
      <c r="I55" s="1" t="s">
        <v>27</v>
      </c>
      <c r="J55" s="1" t="s">
        <v>21</v>
      </c>
      <c r="K55" s="1" t="s">
        <v>22</v>
      </c>
      <c r="L55" s="1">
        <v>47.4</v>
      </c>
      <c r="M55" s="1"/>
      <c r="N55" s="1">
        <v>20</v>
      </c>
      <c r="O55" s="1">
        <v>4.09</v>
      </c>
      <c r="P55" s="1">
        <v>422</v>
      </c>
      <c r="Q55" s="1" t="s">
        <v>36</v>
      </c>
      <c r="R55" s="1">
        <v>10</v>
      </c>
      <c r="S55" s="1">
        <v>57400000</v>
      </c>
      <c r="T55" s="1" t="s">
        <v>240</v>
      </c>
      <c r="U55" s="1" t="s">
        <v>19</v>
      </c>
      <c r="V55" s="1"/>
      <c r="W55" s="1"/>
      <c r="X55" s="1" t="s">
        <v>19</v>
      </c>
      <c r="Y55" s="8" t="s">
        <v>19</v>
      </c>
      <c r="Z55" s="6"/>
      <c r="AA55" s="6"/>
      <c r="AB55" s="9" t="s">
        <v>19</v>
      </c>
      <c r="AE55" t="s">
        <v>19</v>
      </c>
      <c r="AG55" t="str">
        <f>IF(AND(U55=Y55,V55=Z55,W55=AA55,X55=AB55),"","Nok")</f>
        <v/>
      </c>
      <c r="AH55">
        <v>1</v>
      </c>
      <c r="AK55">
        <v>1</v>
      </c>
    </row>
    <row r="56" spans="1:39" x14ac:dyDescent="0.35">
      <c r="A56">
        <v>122</v>
      </c>
      <c r="B56" t="s">
        <v>243</v>
      </c>
      <c r="C56" s="1">
        <v>11</v>
      </c>
      <c r="D56" s="4" t="s">
        <v>243</v>
      </c>
      <c r="E56" s="1" t="s">
        <v>244</v>
      </c>
      <c r="F56" s="1" t="s">
        <v>19</v>
      </c>
      <c r="G56" s="1"/>
      <c r="H56" s="1">
        <v>3</v>
      </c>
      <c r="I56" s="1" t="s">
        <v>133</v>
      </c>
      <c r="J56" s="1" t="s">
        <v>41</v>
      </c>
      <c r="K56" s="1" t="s">
        <v>54</v>
      </c>
      <c r="L56" s="1">
        <v>3</v>
      </c>
      <c r="M56" s="1" t="s">
        <v>57</v>
      </c>
      <c r="N56" s="1">
        <v>1</v>
      </c>
      <c r="O56" s="1">
        <v>0.48</v>
      </c>
      <c r="P56" s="1">
        <v>440</v>
      </c>
      <c r="Q56" s="1" t="s">
        <v>23</v>
      </c>
      <c r="R56" s="1">
        <v>0</v>
      </c>
      <c r="S56" s="1">
        <v>4800000</v>
      </c>
      <c r="T56" s="1" t="s">
        <v>50</v>
      </c>
      <c r="U56" s="1"/>
      <c r="V56" s="1"/>
      <c r="W56" s="1" t="s">
        <v>19</v>
      </c>
      <c r="X56" s="1"/>
      <c r="Y56" s="8"/>
      <c r="Z56" s="6"/>
      <c r="AA56" s="6" t="s">
        <v>19</v>
      </c>
      <c r="AB56" s="9"/>
      <c r="AD56" t="s">
        <v>19</v>
      </c>
      <c r="AE56" s="21" t="s">
        <v>19</v>
      </c>
      <c r="AG56" t="str">
        <f>IF(AND(U56=Y56,V56=Z56,W56=AA56,X56=AB56),"","Nok")</f>
        <v/>
      </c>
      <c r="AJ56">
        <v>1</v>
      </c>
      <c r="AM56" s="21" t="s">
        <v>428</v>
      </c>
    </row>
    <row r="57" spans="1:39" x14ac:dyDescent="0.35">
      <c r="A57">
        <v>123</v>
      </c>
      <c r="B57" t="s">
        <v>245</v>
      </c>
      <c r="C57" s="1">
        <v>11</v>
      </c>
      <c r="D57" s="4" t="s">
        <v>245</v>
      </c>
      <c r="E57" s="1" t="s">
        <v>246</v>
      </c>
      <c r="F57" s="1"/>
      <c r="G57" s="1"/>
      <c r="H57" s="1">
        <v>3</v>
      </c>
      <c r="I57" s="1" t="s">
        <v>40</v>
      </c>
      <c r="J57" s="1" t="s">
        <v>41</v>
      </c>
      <c r="K57" s="1" t="s">
        <v>42</v>
      </c>
      <c r="L57" s="1">
        <v>28</v>
      </c>
      <c r="M57" s="1"/>
      <c r="N57" s="1">
        <v>15</v>
      </c>
      <c r="O57" s="1">
        <v>0.43</v>
      </c>
      <c r="P57" s="1">
        <v>1200</v>
      </c>
      <c r="Q57" s="1" t="s">
        <v>28</v>
      </c>
      <c r="R57" s="1">
        <v>0</v>
      </c>
      <c r="S57" s="1">
        <v>7226000</v>
      </c>
      <c r="T57" s="1" t="s">
        <v>247</v>
      </c>
      <c r="U57" s="1" t="s">
        <v>19</v>
      </c>
      <c r="V57" s="1" t="s">
        <v>19</v>
      </c>
      <c r="W57" s="1"/>
      <c r="X57" s="1"/>
      <c r="Y57" s="8"/>
      <c r="Z57" s="6" t="s">
        <v>19</v>
      </c>
      <c r="AA57" s="6"/>
      <c r="AB57" s="9"/>
      <c r="AF57" t="s">
        <v>19</v>
      </c>
      <c r="AG57" t="str">
        <f>IF(AND(U57=Y57,V57=Z57,W57=AA57,X57=AB57),"","Nok")</f>
        <v>Nok</v>
      </c>
      <c r="AI57">
        <v>1</v>
      </c>
    </row>
    <row r="58" spans="1:39" x14ac:dyDescent="0.35">
      <c r="A58">
        <v>124</v>
      </c>
      <c r="B58" t="s">
        <v>248</v>
      </c>
      <c r="C58" s="1">
        <v>11</v>
      </c>
      <c r="D58" s="4" t="s">
        <v>248</v>
      </c>
      <c r="E58" s="1" t="s">
        <v>249</v>
      </c>
      <c r="F58" s="1" t="s">
        <v>19</v>
      </c>
      <c r="G58" s="1"/>
      <c r="H58" s="1">
        <v>3</v>
      </c>
      <c r="I58" s="1" t="s">
        <v>250</v>
      </c>
      <c r="J58" s="1" t="s">
        <v>41</v>
      </c>
      <c r="K58" s="1" t="s">
        <v>42</v>
      </c>
      <c r="L58" s="1">
        <v>4</v>
      </c>
      <c r="M58" s="1"/>
      <c r="N58" s="1">
        <v>2.6</v>
      </c>
      <c r="O58" s="1">
        <v>0.28999999999999998</v>
      </c>
      <c r="P58" s="1">
        <v>1234</v>
      </c>
      <c r="Q58" s="1" t="s">
        <v>23</v>
      </c>
      <c r="R58" s="1">
        <v>0</v>
      </c>
      <c r="S58" s="1">
        <v>2900000</v>
      </c>
      <c r="T58" s="1" t="s">
        <v>50</v>
      </c>
      <c r="U58" s="1" t="s">
        <v>19</v>
      </c>
      <c r="V58" s="1"/>
      <c r="W58" s="1"/>
      <c r="X58" s="1" t="s">
        <v>19</v>
      </c>
      <c r="Y58" s="8" t="s">
        <v>19</v>
      </c>
      <c r="Z58" s="6"/>
      <c r="AA58" s="6"/>
      <c r="AB58" s="9" t="s">
        <v>19</v>
      </c>
      <c r="AE58" t="s">
        <v>19</v>
      </c>
      <c r="AG58" t="str">
        <f>IF(AND(U58=Y58,V58=Z58,W58=AA58,X58=AB58),"","Nok")</f>
        <v/>
      </c>
      <c r="AH58">
        <v>1</v>
      </c>
      <c r="AK58">
        <v>1</v>
      </c>
    </row>
    <row r="59" spans="1:39" x14ac:dyDescent="0.35">
      <c r="A59">
        <v>33</v>
      </c>
      <c r="B59" t="s">
        <v>251</v>
      </c>
      <c r="C59" s="1">
        <v>9</v>
      </c>
      <c r="D59" s="4" t="s">
        <v>251</v>
      </c>
      <c r="E59" s="1" t="s">
        <v>252</v>
      </c>
      <c r="F59" s="1" t="s">
        <v>19</v>
      </c>
      <c r="G59" s="1"/>
      <c r="H59" s="1">
        <v>12</v>
      </c>
      <c r="I59" s="1" t="s">
        <v>46</v>
      </c>
      <c r="J59" s="1" t="s">
        <v>21</v>
      </c>
      <c r="K59" s="1" t="s">
        <v>22</v>
      </c>
      <c r="L59" s="1">
        <v>2.5</v>
      </c>
      <c r="M59" s="1"/>
      <c r="N59" s="1">
        <v>1.6</v>
      </c>
      <c r="O59" s="1">
        <v>0.42</v>
      </c>
      <c r="P59" s="1">
        <v>6</v>
      </c>
      <c r="Q59" s="1" t="s">
        <v>23</v>
      </c>
      <c r="R59" s="1">
        <v>0</v>
      </c>
      <c r="S59" s="1">
        <v>672000</v>
      </c>
      <c r="T59" s="1" t="s">
        <v>50</v>
      </c>
      <c r="U59" s="1" t="s">
        <v>19</v>
      </c>
      <c r="V59" s="1"/>
      <c r="W59" s="1"/>
      <c r="X59" s="1" t="s">
        <v>19</v>
      </c>
      <c r="Y59" s="8" t="s">
        <v>19</v>
      </c>
      <c r="Z59" s="6"/>
      <c r="AA59" s="6"/>
      <c r="AB59" s="9" t="s">
        <v>19</v>
      </c>
      <c r="AE59" t="s">
        <v>19</v>
      </c>
      <c r="AG59" t="str">
        <f>IF(AND(U59=Y59,V59=Z59,W59=AA59,X59=AB59),"","Nok")</f>
        <v/>
      </c>
      <c r="AH59">
        <v>1</v>
      </c>
      <c r="AK59">
        <v>1</v>
      </c>
    </row>
    <row r="60" spans="1:39" x14ac:dyDescent="0.35">
      <c r="A60">
        <v>34</v>
      </c>
      <c r="B60" t="s">
        <v>253</v>
      </c>
      <c r="C60" s="1">
        <v>9</v>
      </c>
      <c r="D60" s="4" t="s">
        <v>253</v>
      </c>
      <c r="E60" s="1" t="s">
        <v>254</v>
      </c>
      <c r="F60" s="1" t="s">
        <v>19</v>
      </c>
      <c r="G60" s="1"/>
      <c r="H60" s="1">
        <v>12</v>
      </c>
      <c r="I60" s="1" t="s">
        <v>46</v>
      </c>
      <c r="J60" s="1" t="s">
        <v>21</v>
      </c>
      <c r="K60" s="1" t="s">
        <v>22</v>
      </c>
      <c r="L60" s="1">
        <v>6</v>
      </c>
      <c r="M60" s="1"/>
      <c r="N60" s="1">
        <v>2</v>
      </c>
      <c r="O60" s="1">
        <v>0.52</v>
      </c>
      <c r="P60" s="1">
        <v>6</v>
      </c>
      <c r="Q60" s="1" t="s">
        <v>23</v>
      </c>
      <c r="R60" s="1">
        <v>0</v>
      </c>
      <c r="S60" s="1">
        <v>1040000</v>
      </c>
      <c r="T60" s="1" t="s">
        <v>47</v>
      </c>
      <c r="U60" s="1"/>
      <c r="V60" s="1" t="s">
        <v>19</v>
      </c>
      <c r="W60" s="1"/>
      <c r="X60" s="1"/>
      <c r="Y60" s="8"/>
      <c r="Z60" s="6" t="s">
        <v>19</v>
      </c>
      <c r="AA60" s="6"/>
      <c r="AB60" s="9"/>
      <c r="AC60" t="s">
        <v>19</v>
      </c>
      <c r="AF60" t="s">
        <v>19</v>
      </c>
      <c r="AG60" t="str">
        <f>IF(AND(U60=Y60,V60=Z60,W60=AA60,X60=AB60),"","Nok")</f>
        <v/>
      </c>
      <c r="AI60">
        <v>1</v>
      </c>
      <c r="AL60" s="7">
        <v>0</v>
      </c>
    </row>
    <row r="61" spans="1:39" ht="58" x14ac:dyDescent="0.35">
      <c r="A61">
        <v>35</v>
      </c>
      <c r="B61" t="s">
        <v>255</v>
      </c>
      <c r="C61" s="1">
        <v>9</v>
      </c>
      <c r="D61" s="4" t="s">
        <v>255</v>
      </c>
      <c r="E61" s="22" t="s">
        <v>256</v>
      </c>
      <c r="F61" s="1"/>
      <c r="G61" s="1"/>
      <c r="H61" s="1">
        <v>12</v>
      </c>
      <c r="I61" s="1" t="s">
        <v>71</v>
      </c>
      <c r="J61" s="1" t="s">
        <v>21</v>
      </c>
      <c r="K61" s="1" t="s">
        <v>22</v>
      </c>
      <c r="L61" s="1">
        <v>22</v>
      </c>
      <c r="M61" s="1"/>
      <c r="N61" s="1">
        <v>4</v>
      </c>
      <c r="O61" s="1">
        <v>1.88</v>
      </c>
      <c r="P61" s="1">
        <v>29</v>
      </c>
      <c r="Q61" s="1" t="s">
        <v>36</v>
      </c>
      <c r="R61" s="1">
        <v>0</v>
      </c>
      <c r="S61" s="1">
        <v>7451000</v>
      </c>
      <c r="T61" s="1" t="s">
        <v>50</v>
      </c>
      <c r="U61" s="1" t="s">
        <v>19</v>
      </c>
      <c r="V61" s="1"/>
      <c r="W61" s="1"/>
      <c r="X61" s="1" t="s">
        <v>19</v>
      </c>
      <c r="Y61" s="8" t="s">
        <v>19</v>
      </c>
      <c r="Z61" s="6"/>
      <c r="AA61" s="6"/>
      <c r="AB61" s="9" t="s">
        <v>19</v>
      </c>
      <c r="AC61" s="27" t="s">
        <v>19</v>
      </c>
      <c r="AD61" s="32" t="s">
        <v>19</v>
      </c>
      <c r="AE61" s="23" t="s">
        <v>19</v>
      </c>
      <c r="AF61" s="21"/>
      <c r="AG61" t="str">
        <f>IF(AND(U61=Y61,V61=Z61,W61=AA61,X61=AB61),"","Nok")</f>
        <v/>
      </c>
      <c r="AH61">
        <v>1</v>
      </c>
      <c r="AK61" s="20" t="s">
        <v>430</v>
      </c>
      <c r="AL61" s="25">
        <v>0</v>
      </c>
      <c r="AM61" s="21" t="s">
        <v>429</v>
      </c>
    </row>
    <row r="62" spans="1:39" x14ac:dyDescent="0.35">
      <c r="A62">
        <v>36</v>
      </c>
      <c r="B62" t="s">
        <v>257</v>
      </c>
      <c r="C62" s="1">
        <v>9</v>
      </c>
      <c r="D62" s="4" t="s">
        <v>257</v>
      </c>
      <c r="E62" s="1" t="s">
        <v>258</v>
      </c>
      <c r="F62" s="1" t="s">
        <v>19</v>
      </c>
      <c r="G62" s="1"/>
      <c r="H62" s="1">
        <v>12</v>
      </c>
      <c r="I62" s="1" t="s">
        <v>46</v>
      </c>
      <c r="J62" s="1" t="s">
        <v>21</v>
      </c>
      <c r="K62" s="1" t="s">
        <v>22</v>
      </c>
      <c r="L62" s="1">
        <v>3</v>
      </c>
      <c r="M62" s="1"/>
      <c r="N62" s="1">
        <v>2</v>
      </c>
      <c r="O62" s="1">
        <v>0.76</v>
      </c>
      <c r="P62" s="1">
        <v>33</v>
      </c>
      <c r="Q62" s="1" t="s">
        <v>23</v>
      </c>
      <c r="R62" s="1">
        <v>0</v>
      </c>
      <c r="S62" s="1">
        <v>1520000</v>
      </c>
      <c r="T62" s="1" t="s">
        <v>259</v>
      </c>
      <c r="U62" s="1" t="s">
        <v>19</v>
      </c>
      <c r="V62" s="1"/>
      <c r="W62" s="1"/>
      <c r="X62" s="1" t="s">
        <v>19</v>
      </c>
      <c r="Y62" s="8" t="s">
        <v>19</v>
      </c>
      <c r="Z62" s="6"/>
      <c r="AA62" s="6"/>
      <c r="AB62" s="9" t="s">
        <v>19</v>
      </c>
      <c r="AE62" t="s">
        <v>19</v>
      </c>
      <c r="AG62" t="str">
        <f>IF(AND(U62=Y62,V62=Z62,W62=AA62,X62=AB62),"","Nok")</f>
        <v/>
      </c>
      <c r="AH62">
        <v>1</v>
      </c>
      <c r="AK62">
        <v>1</v>
      </c>
    </row>
    <row r="63" spans="1:39" x14ac:dyDescent="0.35">
      <c r="A63">
        <v>37</v>
      </c>
      <c r="B63" t="s">
        <v>260</v>
      </c>
      <c r="C63" s="1">
        <v>9</v>
      </c>
      <c r="D63" s="4" t="s">
        <v>260</v>
      </c>
      <c r="E63" s="1" t="s">
        <v>261</v>
      </c>
      <c r="F63" s="1" t="s">
        <v>19</v>
      </c>
      <c r="G63" s="1"/>
      <c r="H63" s="1">
        <v>12</v>
      </c>
      <c r="I63" s="1" t="s">
        <v>46</v>
      </c>
      <c r="J63" s="1" t="s">
        <v>21</v>
      </c>
      <c r="K63" s="1" t="s">
        <v>22</v>
      </c>
      <c r="L63" s="1">
        <v>3.8</v>
      </c>
      <c r="M63" s="1"/>
      <c r="N63" s="1">
        <v>1</v>
      </c>
      <c r="O63" s="1">
        <v>0.62</v>
      </c>
      <c r="P63" s="1">
        <v>42</v>
      </c>
      <c r="Q63" s="1" t="s">
        <v>23</v>
      </c>
      <c r="R63" s="1">
        <v>0</v>
      </c>
      <c r="S63" s="1">
        <v>620000</v>
      </c>
      <c r="T63" s="1" t="s">
        <v>50</v>
      </c>
      <c r="U63" s="1"/>
      <c r="V63" s="1" t="s">
        <v>19</v>
      </c>
      <c r="W63" s="1"/>
      <c r="X63" s="1"/>
      <c r="Y63" s="8"/>
      <c r="Z63" s="6" t="s">
        <v>19</v>
      </c>
      <c r="AA63" s="6"/>
      <c r="AB63" s="9"/>
      <c r="AC63" t="s">
        <v>19</v>
      </c>
      <c r="AF63" t="s">
        <v>19</v>
      </c>
      <c r="AG63" t="str">
        <f>IF(AND(U63=Y63,V63=Z63,W63=AA63,X63=AB63),"","Nok")</f>
        <v/>
      </c>
      <c r="AI63">
        <v>1</v>
      </c>
      <c r="AJ63">
        <v>1</v>
      </c>
      <c r="AL63" s="7">
        <v>0</v>
      </c>
    </row>
    <row r="64" spans="1:39" x14ac:dyDescent="0.35">
      <c r="A64">
        <v>38</v>
      </c>
      <c r="B64" t="s">
        <v>262</v>
      </c>
      <c r="C64" s="1">
        <v>9</v>
      </c>
      <c r="D64" s="4" t="s">
        <v>262</v>
      </c>
      <c r="E64" s="1" t="s">
        <v>263</v>
      </c>
      <c r="F64" s="1" t="s">
        <v>19</v>
      </c>
      <c r="G64" s="1"/>
      <c r="H64" s="1">
        <v>12</v>
      </c>
      <c r="I64" s="1" t="s">
        <v>264</v>
      </c>
      <c r="J64" s="1" t="s">
        <v>41</v>
      </c>
      <c r="K64" s="1" t="s">
        <v>42</v>
      </c>
      <c r="L64" s="1">
        <v>2.7</v>
      </c>
      <c r="M64" s="1"/>
      <c r="N64" s="1">
        <v>1</v>
      </c>
      <c r="O64" s="1">
        <v>53.2</v>
      </c>
      <c r="P64" s="1">
        <v>1</v>
      </c>
      <c r="Q64" s="1" t="s">
        <v>23</v>
      </c>
      <c r="R64" s="1">
        <v>0</v>
      </c>
      <c r="S64" s="1">
        <v>97500000</v>
      </c>
      <c r="T64" s="1" t="s">
        <v>47</v>
      </c>
      <c r="U64" s="6" t="s">
        <v>19</v>
      </c>
      <c r="V64" s="1"/>
      <c r="W64" s="1"/>
      <c r="X64" s="6" t="s">
        <v>19</v>
      </c>
      <c r="Y64" s="6" t="s">
        <v>19</v>
      </c>
      <c r="Z64" s="6"/>
      <c r="AA64" s="6"/>
      <c r="AB64" s="6" t="s">
        <v>19</v>
      </c>
      <c r="AE64" t="s">
        <v>19</v>
      </c>
      <c r="AG64" t="str">
        <f>IF(AND(U64=Y64,V64=Z64,W64=AA64,X64=AB64),"","Nok")</f>
        <v/>
      </c>
      <c r="AH64">
        <v>1</v>
      </c>
      <c r="AK64">
        <v>1</v>
      </c>
    </row>
    <row r="65" spans="1:39" x14ac:dyDescent="0.35">
      <c r="A65">
        <v>102</v>
      </c>
      <c r="B65" t="s">
        <v>267</v>
      </c>
      <c r="C65" s="1">
        <v>10</v>
      </c>
      <c r="D65" s="4" t="s">
        <v>267</v>
      </c>
      <c r="E65" s="1" t="s">
        <v>268</v>
      </c>
      <c r="F65" s="1"/>
      <c r="G65" s="1"/>
      <c r="H65" s="1">
        <v>9</v>
      </c>
      <c r="I65" s="1" t="s">
        <v>269</v>
      </c>
      <c r="J65" s="1" t="s">
        <v>21</v>
      </c>
      <c r="K65" s="1" t="s">
        <v>22</v>
      </c>
      <c r="L65" s="1">
        <v>15</v>
      </c>
      <c r="M65" s="1"/>
      <c r="N65" s="1">
        <v>2.9</v>
      </c>
      <c r="O65" s="1">
        <v>0.77</v>
      </c>
      <c r="P65" s="1">
        <v>177</v>
      </c>
      <c r="Q65" s="1" t="s">
        <v>36</v>
      </c>
      <c r="R65" s="1">
        <v>0</v>
      </c>
      <c r="S65" s="1">
        <v>2796000</v>
      </c>
      <c r="T65" s="1" t="s">
        <v>50</v>
      </c>
      <c r="U65" s="1" t="s">
        <v>19</v>
      </c>
      <c r="V65" s="1" t="s">
        <v>19</v>
      </c>
      <c r="W65" s="1"/>
      <c r="X65" s="1"/>
      <c r="Y65" s="8"/>
      <c r="Z65" s="6" t="s">
        <v>19</v>
      </c>
      <c r="AA65" s="6"/>
      <c r="AB65" s="9"/>
      <c r="AC65" t="s">
        <v>19</v>
      </c>
      <c r="AF65" t="s">
        <v>19</v>
      </c>
      <c r="AG65" t="str">
        <f>IF(AND(U65=Y65,V65=Z65,W65=AA65,X65=AB65),"","Nok")</f>
        <v>Nok</v>
      </c>
      <c r="AI65">
        <v>1</v>
      </c>
      <c r="AJ65" s="26" t="s">
        <v>420</v>
      </c>
      <c r="AL65" s="7">
        <v>0</v>
      </c>
    </row>
    <row r="66" spans="1:39" ht="29" x14ac:dyDescent="0.35">
      <c r="A66">
        <v>103</v>
      </c>
      <c r="B66" t="s">
        <v>270</v>
      </c>
      <c r="C66" s="1">
        <v>10</v>
      </c>
      <c r="D66" s="4" t="s">
        <v>270</v>
      </c>
      <c r="E66" s="1" t="s">
        <v>271</v>
      </c>
      <c r="F66" s="1" t="s">
        <v>19</v>
      </c>
      <c r="G66" s="1"/>
      <c r="H66" s="1">
        <v>20</v>
      </c>
      <c r="I66" s="1" t="s">
        <v>46</v>
      </c>
      <c r="J66" s="1" t="s">
        <v>21</v>
      </c>
      <c r="K66" s="1" t="s">
        <v>22</v>
      </c>
      <c r="L66" s="1">
        <v>5.0999999999999996</v>
      </c>
      <c r="M66" s="1"/>
      <c r="N66" s="1">
        <v>2</v>
      </c>
      <c r="O66" s="1">
        <v>0.54</v>
      </c>
      <c r="P66" s="1">
        <v>125</v>
      </c>
      <c r="Q66" s="1" t="s">
        <v>23</v>
      </c>
      <c r="R66" s="1">
        <v>0.1</v>
      </c>
      <c r="S66" s="1">
        <v>1080000</v>
      </c>
      <c r="T66" s="1" t="s">
        <v>272</v>
      </c>
      <c r="U66" s="1" t="s">
        <v>19</v>
      </c>
      <c r="V66" s="1"/>
      <c r="W66" s="1"/>
      <c r="X66" s="1" t="s">
        <v>19</v>
      </c>
      <c r="Y66" s="8"/>
      <c r="Z66" s="6"/>
      <c r="AA66" s="6" t="s">
        <v>19</v>
      </c>
      <c r="AB66" s="9"/>
      <c r="AD66" t="s">
        <v>19</v>
      </c>
      <c r="AE66" s="21" t="s">
        <v>19</v>
      </c>
      <c r="AG66" t="str">
        <f>IF(AND(U66=Y66,V66=Z66,W66=AA66,X66=AB66),"","Nok")</f>
        <v>Nok</v>
      </c>
      <c r="AJ66" s="26" t="s">
        <v>419</v>
      </c>
      <c r="AM66" s="21" t="s">
        <v>428</v>
      </c>
    </row>
    <row r="67" spans="1:39" x14ac:dyDescent="0.35">
      <c r="A67">
        <v>104</v>
      </c>
      <c r="B67" t="s">
        <v>273</v>
      </c>
      <c r="C67" s="1">
        <v>10</v>
      </c>
      <c r="D67" s="4" t="s">
        <v>273</v>
      </c>
      <c r="E67" s="1" t="s">
        <v>274</v>
      </c>
      <c r="F67" s="1"/>
      <c r="G67" s="1"/>
      <c r="H67" s="1">
        <v>9</v>
      </c>
      <c r="I67" s="1" t="s">
        <v>32</v>
      </c>
      <c r="J67" s="1" t="s">
        <v>21</v>
      </c>
      <c r="K67" s="1" t="s">
        <v>22</v>
      </c>
      <c r="L67" s="1">
        <v>3.9</v>
      </c>
      <c r="M67" s="1"/>
      <c r="N67" s="1">
        <v>2</v>
      </c>
      <c r="O67" s="1">
        <v>1.1499999999999999</v>
      </c>
      <c r="P67" s="1">
        <v>173</v>
      </c>
      <c r="Q67" s="1" t="s">
        <v>23</v>
      </c>
      <c r="R67" s="1">
        <v>2</v>
      </c>
      <c r="S67" s="1">
        <v>5000000</v>
      </c>
      <c r="T67" s="1" t="s">
        <v>275</v>
      </c>
      <c r="U67" s="1" t="s">
        <v>19</v>
      </c>
      <c r="V67" s="1"/>
      <c r="W67" s="1"/>
      <c r="X67" s="1" t="s">
        <v>19</v>
      </c>
      <c r="Y67" s="8"/>
      <c r="Z67" s="6"/>
      <c r="AA67" s="6" t="s">
        <v>19</v>
      </c>
      <c r="AB67" s="9"/>
      <c r="AD67" t="s">
        <v>19</v>
      </c>
      <c r="AE67" s="21" t="s">
        <v>19</v>
      </c>
      <c r="AG67" t="str">
        <f>IF(AND(U67=Y67,V67=Z67,W67=AA67,X67=AB67),"","Nok")</f>
        <v>Nok</v>
      </c>
      <c r="AM67" s="21" t="s">
        <v>428</v>
      </c>
    </row>
    <row r="68" spans="1:39" x14ac:dyDescent="0.35">
      <c r="A68">
        <v>125</v>
      </c>
      <c r="B68" t="s">
        <v>398</v>
      </c>
      <c r="C68" s="1">
        <v>11</v>
      </c>
      <c r="D68" s="5" t="s">
        <v>398</v>
      </c>
      <c r="E68" s="1" t="s">
        <v>401</v>
      </c>
      <c r="F68" s="1"/>
      <c r="G68" s="1"/>
      <c r="H68" s="1">
        <v>3</v>
      </c>
      <c r="I68" s="1" t="s">
        <v>27</v>
      </c>
      <c r="J68" s="1" t="s">
        <v>21</v>
      </c>
      <c r="K68" s="1" t="s">
        <v>22</v>
      </c>
      <c r="L68" s="1">
        <v>40</v>
      </c>
      <c r="M68" s="1"/>
      <c r="N68" s="1">
        <v>17</v>
      </c>
      <c r="O68" s="1">
        <v>10.4</v>
      </c>
      <c r="P68" s="1">
        <v>935</v>
      </c>
      <c r="Q68" s="1" t="s">
        <v>36</v>
      </c>
      <c r="R68" s="1">
        <v>8</v>
      </c>
      <c r="S68" s="1">
        <v>189000000</v>
      </c>
      <c r="T68" s="1" t="s">
        <v>402</v>
      </c>
      <c r="U68" s="1"/>
      <c r="V68" s="1"/>
      <c r="W68" s="1"/>
      <c r="X68" s="1"/>
      <c r="Y68" s="8"/>
      <c r="Z68" s="6"/>
      <c r="AA68" s="6"/>
      <c r="AB68" s="9"/>
      <c r="AG68" t="str">
        <f>IF(AND(U68=Y68,V68=Z68,W68=AA68,X68=AB68),"","Nok")</f>
        <v/>
      </c>
    </row>
    <row r="69" spans="1:39" x14ac:dyDescent="0.35">
      <c r="A69">
        <v>40</v>
      </c>
      <c r="B69" t="s">
        <v>276</v>
      </c>
      <c r="C69" s="1">
        <v>9</v>
      </c>
      <c r="D69" s="4" t="s">
        <v>276</v>
      </c>
      <c r="E69" s="1" t="s">
        <v>277</v>
      </c>
      <c r="F69" s="1" t="s">
        <v>19</v>
      </c>
      <c r="G69" s="1"/>
      <c r="H69" s="1">
        <v>12</v>
      </c>
      <c r="I69" s="1" t="s">
        <v>71</v>
      </c>
      <c r="J69" s="1" t="s">
        <v>21</v>
      </c>
      <c r="K69" s="1" t="s">
        <v>22</v>
      </c>
      <c r="L69" s="1">
        <v>9</v>
      </c>
      <c r="M69" s="1"/>
      <c r="N69" s="1">
        <v>3</v>
      </c>
      <c r="O69" s="1">
        <v>0.88</v>
      </c>
      <c r="P69" s="1">
        <v>89</v>
      </c>
      <c r="Q69" s="1" t="s">
        <v>23</v>
      </c>
      <c r="R69" s="1">
        <v>0</v>
      </c>
      <c r="S69" s="1">
        <v>3500000</v>
      </c>
      <c r="T69" s="1" t="s">
        <v>162</v>
      </c>
      <c r="U69" s="1"/>
      <c r="V69" s="1" t="s">
        <v>19</v>
      </c>
      <c r="W69" s="1"/>
      <c r="X69" s="1"/>
      <c r="Y69" s="8"/>
      <c r="Z69" s="6"/>
      <c r="AA69" s="6" t="s">
        <v>19</v>
      </c>
      <c r="AB69" s="9"/>
      <c r="AD69" t="s">
        <v>19</v>
      </c>
      <c r="AE69" s="21" t="s">
        <v>19</v>
      </c>
      <c r="AG69" t="str">
        <f>IF(AND(U69=Y69,V69=Z69,W69=AA69,X69=AB69),"","Nok")</f>
        <v>Nok</v>
      </c>
      <c r="AJ69">
        <v>1</v>
      </c>
      <c r="AM69" s="21" t="s">
        <v>428</v>
      </c>
    </row>
    <row r="70" spans="1:39" x14ac:dyDescent="0.35">
      <c r="A70">
        <v>42</v>
      </c>
      <c r="B70" t="s">
        <v>281</v>
      </c>
      <c r="C70" s="1">
        <v>9</v>
      </c>
      <c r="D70" s="4" t="s">
        <v>281</v>
      </c>
      <c r="E70" s="1" t="s">
        <v>282</v>
      </c>
      <c r="F70" s="1" t="s">
        <v>19</v>
      </c>
      <c r="G70" s="1"/>
      <c r="H70" s="1">
        <v>12</v>
      </c>
      <c r="I70" s="1" t="s">
        <v>46</v>
      </c>
      <c r="J70" s="1" t="s">
        <v>21</v>
      </c>
      <c r="K70" s="1" t="s">
        <v>22</v>
      </c>
      <c r="L70" s="1">
        <v>8</v>
      </c>
      <c r="M70" s="1"/>
      <c r="N70" s="1">
        <v>3</v>
      </c>
      <c r="O70" s="1">
        <v>1.21</v>
      </c>
      <c r="P70" s="1">
        <v>97</v>
      </c>
      <c r="Q70" s="1" t="s">
        <v>23</v>
      </c>
      <c r="R70" s="1">
        <v>0</v>
      </c>
      <c r="S70" s="1">
        <v>5000000</v>
      </c>
      <c r="T70" s="1" t="s">
        <v>283</v>
      </c>
      <c r="U70" s="1" t="s">
        <v>19</v>
      </c>
      <c r="V70" s="1"/>
      <c r="W70" s="1"/>
      <c r="X70" s="1" t="s">
        <v>19</v>
      </c>
      <c r="Y70" s="8" t="s">
        <v>19</v>
      </c>
      <c r="Z70" s="6"/>
      <c r="AA70" s="6"/>
      <c r="AB70" s="9" t="s">
        <v>19</v>
      </c>
      <c r="AE70" t="s">
        <v>19</v>
      </c>
      <c r="AG70" t="str">
        <f>IF(AND(U70=Y70,V70=Z70,W70=AA70,X70=AB70),"","Nok")</f>
        <v/>
      </c>
      <c r="AH70">
        <v>1</v>
      </c>
      <c r="AK70">
        <v>1</v>
      </c>
    </row>
    <row r="71" spans="1:39" x14ac:dyDescent="0.35">
      <c r="A71">
        <v>43</v>
      </c>
      <c r="B71" t="s">
        <v>284</v>
      </c>
      <c r="C71" s="1">
        <v>9</v>
      </c>
      <c r="D71" s="4" t="s">
        <v>284</v>
      </c>
      <c r="E71" s="1" t="s">
        <v>285</v>
      </c>
      <c r="F71" s="1" t="s">
        <v>19</v>
      </c>
      <c r="G71" s="1"/>
      <c r="H71" s="1">
        <v>12</v>
      </c>
      <c r="I71" s="1" t="s">
        <v>46</v>
      </c>
      <c r="J71" s="1" t="s">
        <v>21</v>
      </c>
      <c r="K71" s="1" t="s">
        <v>22</v>
      </c>
      <c r="L71" s="1">
        <v>2</v>
      </c>
      <c r="M71" s="1"/>
      <c r="N71" s="1">
        <v>1</v>
      </c>
      <c r="O71" s="1">
        <v>1.1499999999999999</v>
      </c>
      <c r="P71" s="1">
        <v>3</v>
      </c>
      <c r="Q71" s="1" t="s">
        <v>23</v>
      </c>
      <c r="R71" s="1">
        <v>0</v>
      </c>
      <c r="S71" s="1">
        <v>2000000</v>
      </c>
      <c r="T71" s="1" t="s">
        <v>286</v>
      </c>
      <c r="U71" s="1" t="s">
        <v>19</v>
      </c>
      <c r="V71" s="1"/>
      <c r="W71" s="1"/>
      <c r="X71" s="1" t="s">
        <v>19</v>
      </c>
      <c r="Y71" s="8" t="s">
        <v>19</v>
      </c>
      <c r="Z71" s="6"/>
      <c r="AA71" s="6"/>
      <c r="AB71" s="9" t="s">
        <v>19</v>
      </c>
      <c r="AE71" t="s">
        <v>19</v>
      </c>
      <c r="AG71" t="str">
        <f>IF(AND(U71=Y71,V71=Z71,W71=AA71,X71=AB71),"","Nok")</f>
        <v/>
      </c>
      <c r="AH71">
        <v>1</v>
      </c>
      <c r="AK71">
        <v>1</v>
      </c>
    </row>
    <row r="72" spans="1:39" ht="43.5" x14ac:dyDescent="0.35">
      <c r="A72">
        <v>44</v>
      </c>
      <c r="B72" t="s">
        <v>287</v>
      </c>
      <c r="C72" s="1">
        <v>9</v>
      </c>
      <c r="D72" s="4" t="s">
        <v>287</v>
      </c>
      <c r="E72" s="1" t="s">
        <v>288</v>
      </c>
      <c r="F72" s="1" t="s">
        <v>19</v>
      </c>
      <c r="G72" s="1"/>
      <c r="H72" s="1">
        <v>12</v>
      </c>
      <c r="I72" s="1" t="s">
        <v>46</v>
      </c>
      <c r="J72" s="1" t="s">
        <v>21</v>
      </c>
      <c r="K72" s="1" t="s">
        <v>22</v>
      </c>
      <c r="L72" s="1">
        <v>7</v>
      </c>
      <c r="M72" s="1"/>
      <c r="N72" s="1">
        <v>2.6</v>
      </c>
      <c r="O72" s="1">
        <v>2.12</v>
      </c>
      <c r="P72" s="1">
        <v>33</v>
      </c>
      <c r="Q72" s="1" t="s">
        <v>23</v>
      </c>
      <c r="R72" s="1">
        <v>0</v>
      </c>
      <c r="S72" s="1">
        <v>5000000</v>
      </c>
      <c r="T72" s="1" t="s">
        <v>289</v>
      </c>
      <c r="U72" s="1"/>
      <c r="V72" s="1" t="s">
        <v>19</v>
      </c>
      <c r="W72" s="1"/>
      <c r="X72" s="1"/>
      <c r="Y72" s="8"/>
      <c r="Z72" s="6" t="s">
        <v>19</v>
      </c>
      <c r="AA72" s="6"/>
      <c r="AB72" s="9"/>
      <c r="AC72" t="s">
        <v>19</v>
      </c>
      <c r="AF72" t="s">
        <v>19</v>
      </c>
      <c r="AG72" t="str">
        <f>IF(AND(U72=Y72,V72=Z72,W72=AA72,X72=AB72),"","Nok")</f>
        <v/>
      </c>
      <c r="AI72">
        <v>1</v>
      </c>
      <c r="AL72" s="7">
        <v>0</v>
      </c>
    </row>
    <row r="73" spans="1:39" x14ac:dyDescent="0.35">
      <c r="A73">
        <v>126</v>
      </c>
      <c r="B73" t="s">
        <v>290</v>
      </c>
      <c r="C73" s="1">
        <v>11</v>
      </c>
      <c r="D73" s="4" t="s">
        <v>290</v>
      </c>
      <c r="E73" s="1" t="s">
        <v>291</v>
      </c>
      <c r="F73" s="1" t="s">
        <v>19</v>
      </c>
      <c r="G73" s="1"/>
      <c r="H73" s="1">
        <v>10</v>
      </c>
      <c r="I73" s="1" t="s">
        <v>32</v>
      </c>
      <c r="J73" s="1" t="s">
        <v>21</v>
      </c>
      <c r="K73" s="1" t="s">
        <v>22</v>
      </c>
      <c r="L73" s="1">
        <v>5</v>
      </c>
      <c r="M73" s="1"/>
      <c r="N73" s="1">
        <v>2</v>
      </c>
      <c r="O73" s="1">
        <v>0.77</v>
      </c>
      <c r="P73" s="1">
        <v>262</v>
      </c>
      <c r="Q73" s="1" t="s">
        <v>23</v>
      </c>
      <c r="R73" s="1">
        <v>1</v>
      </c>
      <c r="S73" s="1">
        <v>2147000</v>
      </c>
      <c r="T73" s="1" t="s">
        <v>292</v>
      </c>
      <c r="U73" s="1"/>
      <c r="V73" s="1"/>
      <c r="W73" s="1" t="s">
        <v>19</v>
      </c>
      <c r="X73" s="1"/>
      <c r="Y73" s="8"/>
      <c r="Z73" s="6"/>
      <c r="AA73" s="6" t="s">
        <v>19</v>
      </c>
      <c r="AB73" s="9"/>
      <c r="AD73" t="s">
        <v>19</v>
      </c>
      <c r="AE73" s="21" t="s">
        <v>19</v>
      </c>
      <c r="AG73" t="str">
        <f>IF(AND(U73=Y73,V73=Z73,W73=AA73,X73=AB73),"","Nok")</f>
        <v/>
      </c>
      <c r="AJ73">
        <v>1</v>
      </c>
      <c r="AM73" s="21" t="s">
        <v>428</v>
      </c>
    </row>
    <row r="74" spans="1:39" x14ac:dyDescent="0.35">
      <c r="A74">
        <v>127</v>
      </c>
      <c r="B74" t="s">
        <v>293</v>
      </c>
      <c r="C74" s="1">
        <v>11</v>
      </c>
      <c r="D74" s="4" t="s">
        <v>293</v>
      </c>
      <c r="E74" s="1" t="s">
        <v>294</v>
      </c>
      <c r="F74" s="1" t="s">
        <v>19</v>
      </c>
      <c r="G74" s="1"/>
      <c r="H74" s="1">
        <v>10</v>
      </c>
      <c r="I74" s="1" t="s">
        <v>32</v>
      </c>
      <c r="J74" s="1" t="s">
        <v>21</v>
      </c>
      <c r="K74" s="1" t="s">
        <v>22</v>
      </c>
      <c r="L74" s="1">
        <v>5</v>
      </c>
      <c r="M74" s="1"/>
      <c r="N74" s="1">
        <v>2</v>
      </c>
      <c r="O74" s="1">
        <v>1.36</v>
      </c>
      <c r="P74" s="1">
        <v>262</v>
      </c>
      <c r="Q74" s="1" t="s">
        <v>23</v>
      </c>
      <c r="R74" s="1">
        <v>1.5</v>
      </c>
      <c r="S74" s="1">
        <v>2720000</v>
      </c>
      <c r="T74" s="1" t="s">
        <v>295</v>
      </c>
      <c r="U74" s="1" t="s">
        <v>19</v>
      </c>
      <c r="V74" s="1"/>
      <c r="W74" s="1"/>
      <c r="X74" s="1" t="s">
        <v>19</v>
      </c>
      <c r="Y74" s="8"/>
      <c r="Z74" s="6"/>
      <c r="AA74" s="6" t="s">
        <v>19</v>
      </c>
      <c r="AB74" s="9"/>
      <c r="AD74" t="s">
        <v>19</v>
      </c>
      <c r="AE74" s="21" t="s">
        <v>19</v>
      </c>
      <c r="AG74" t="str">
        <f>IF(AND(U74=Y74,V74=Z74,W74=AA74,X74=AB74),"","Nok")</f>
        <v>Nok</v>
      </c>
      <c r="AJ74">
        <v>1</v>
      </c>
      <c r="AM74" s="21" t="s">
        <v>428</v>
      </c>
    </row>
    <row r="75" spans="1:39" x14ac:dyDescent="0.35">
      <c r="A75">
        <v>128</v>
      </c>
      <c r="B75" t="s">
        <v>296</v>
      </c>
      <c r="C75" s="1">
        <v>11</v>
      </c>
      <c r="D75" s="4" t="s">
        <v>296</v>
      </c>
      <c r="E75" s="1" t="s">
        <v>297</v>
      </c>
      <c r="F75" s="1"/>
      <c r="G75" s="1"/>
      <c r="H75" s="1">
        <v>21</v>
      </c>
      <c r="I75" s="1" t="s">
        <v>27</v>
      </c>
      <c r="J75" s="1" t="s">
        <v>21</v>
      </c>
      <c r="K75" s="1" t="s">
        <v>22</v>
      </c>
      <c r="L75" s="1">
        <v>61</v>
      </c>
      <c r="M75" s="1"/>
      <c r="N75" s="1">
        <v>20</v>
      </c>
      <c r="O75" s="1">
        <v>3.52</v>
      </c>
      <c r="P75" s="1">
        <v>502</v>
      </c>
      <c r="Q75" s="1" t="s">
        <v>36</v>
      </c>
      <c r="R75" s="1">
        <v>0</v>
      </c>
      <c r="S75" s="1">
        <v>69000000</v>
      </c>
      <c r="T75" s="1" t="s">
        <v>298</v>
      </c>
      <c r="U75" s="1"/>
      <c r="V75" s="1" t="s">
        <v>19</v>
      </c>
      <c r="W75" s="1"/>
      <c r="X75" s="1"/>
      <c r="Y75" s="8"/>
      <c r="Z75" s="6" t="s">
        <v>19</v>
      </c>
      <c r="AA75" s="6"/>
      <c r="AB75" s="9"/>
      <c r="AC75" t="s">
        <v>19</v>
      </c>
      <c r="AF75" t="s">
        <v>19</v>
      </c>
      <c r="AG75" t="str">
        <f>IF(AND(U75=Y75,V75=Z75,W75=AA75,X75=AB75),"","Nok")</f>
        <v/>
      </c>
      <c r="AI75">
        <v>1</v>
      </c>
      <c r="AL75" s="7">
        <v>0</v>
      </c>
    </row>
    <row r="76" spans="1:39" x14ac:dyDescent="0.35">
      <c r="A76">
        <v>130</v>
      </c>
      <c r="B76" t="s">
        <v>299</v>
      </c>
      <c r="C76" s="1">
        <v>11</v>
      </c>
      <c r="D76" s="4" t="s">
        <v>299</v>
      </c>
      <c r="E76" s="1" t="s">
        <v>300</v>
      </c>
      <c r="F76" s="1" t="s">
        <v>19</v>
      </c>
      <c r="G76" s="1"/>
      <c r="H76" s="1">
        <v>3</v>
      </c>
      <c r="I76" s="1" t="s">
        <v>250</v>
      </c>
      <c r="J76" s="1" t="s">
        <v>41</v>
      </c>
      <c r="K76" s="1" t="s">
        <v>42</v>
      </c>
      <c r="L76" s="1">
        <v>5</v>
      </c>
      <c r="M76" s="1"/>
      <c r="N76" s="1">
        <v>2</v>
      </c>
      <c r="O76" s="1">
        <v>0.13</v>
      </c>
      <c r="P76" s="1">
        <v>861</v>
      </c>
      <c r="Q76" s="1" t="s">
        <v>23</v>
      </c>
      <c r="R76" s="1">
        <v>1</v>
      </c>
      <c r="S76" s="1">
        <v>260000</v>
      </c>
      <c r="T76" s="1" t="s">
        <v>301</v>
      </c>
      <c r="U76" s="1" t="s">
        <v>19</v>
      </c>
      <c r="V76" s="1"/>
      <c r="W76" s="1"/>
      <c r="X76" s="1" t="s">
        <v>19</v>
      </c>
      <c r="Y76" s="8" t="s">
        <v>19</v>
      </c>
      <c r="Z76" s="6"/>
      <c r="AA76" s="6"/>
      <c r="AB76" s="9" t="s">
        <v>19</v>
      </c>
      <c r="AE76" t="s">
        <v>19</v>
      </c>
      <c r="AG76" t="str">
        <f>IF(AND(U76=Y76,V76=Z76,W76=AA76,X76=AB76),"","Nok")</f>
        <v/>
      </c>
      <c r="AH76">
        <v>1</v>
      </c>
      <c r="AK76">
        <v>1</v>
      </c>
    </row>
    <row r="77" spans="1:39" x14ac:dyDescent="0.35">
      <c r="A77">
        <v>131</v>
      </c>
      <c r="B77" t="s">
        <v>302</v>
      </c>
      <c r="C77" s="1">
        <v>11</v>
      </c>
      <c r="D77" s="4" t="s">
        <v>302</v>
      </c>
      <c r="E77" s="1" t="s">
        <v>303</v>
      </c>
      <c r="F77" s="1" t="s">
        <v>19</v>
      </c>
      <c r="G77" s="1"/>
      <c r="H77" s="1">
        <v>3</v>
      </c>
      <c r="I77" s="1" t="s">
        <v>304</v>
      </c>
      <c r="J77" s="1" t="s">
        <v>41</v>
      </c>
      <c r="K77" s="1" t="s">
        <v>42</v>
      </c>
      <c r="L77" s="1">
        <v>15</v>
      </c>
      <c r="M77" s="1"/>
      <c r="N77" s="1">
        <v>8</v>
      </c>
      <c r="O77" s="1">
        <v>0.56000000000000005</v>
      </c>
      <c r="P77" s="1">
        <v>837</v>
      </c>
      <c r="Q77" s="1" t="s">
        <v>36</v>
      </c>
      <c r="R77" s="1">
        <v>0</v>
      </c>
      <c r="S77" s="1">
        <v>4140000</v>
      </c>
      <c r="T77" s="1" t="s">
        <v>75</v>
      </c>
      <c r="U77" s="1"/>
      <c r="V77" s="1"/>
      <c r="W77" s="1" t="s">
        <v>19</v>
      </c>
      <c r="X77" s="1"/>
      <c r="Y77" s="8"/>
      <c r="Z77" s="6"/>
      <c r="AA77" s="6" t="s">
        <v>19</v>
      </c>
      <c r="AB77" s="9"/>
      <c r="AD77" t="s">
        <v>19</v>
      </c>
      <c r="AE77" s="21" t="s">
        <v>19</v>
      </c>
      <c r="AG77" t="str">
        <f>IF(AND(U77=Y77,V77=Z77,W77=AA77,X77=AB77),"","Nok")</f>
        <v/>
      </c>
      <c r="AJ77">
        <v>1</v>
      </c>
      <c r="AM77" s="21" t="s">
        <v>428</v>
      </c>
    </row>
    <row r="78" spans="1:39" x14ac:dyDescent="0.35">
      <c r="A78">
        <v>132</v>
      </c>
      <c r="B78" t="s">
        <v>305</v>
      </c>
      <c r="C78" s="1">
        <v>11</v>
      </c>
      <c r="D78" s="4" t="s">
        <v>305</v>
      </c>
      <c r="E78" s="1" t="s">
        <v>306</v>
      </c>
      <c r="F78" s="1"/>
      <c r="G78" s="1"/>
      <c r="H78" s="1">
        <v>3</v>
      </c>
      <c r="I78" s="1" t="s">
        <v>40</v>
      </c>
      <c r="J78" s="1" t="s">
        <v>41</v>
      </c>
      <c r="K78" s="1" t="s">
        <v>42</v>
      </c>
      <c r="L78" s="1">
        <v>96</v>
      </c>
      <c r="M78" s="1"/>
      <c r="N78" s="1">
        <v>33</v>
      </c>
      <c r="O78" s="1">
        <v>0.45</v>
      </c>
      <c r="P78" s="1">
        <v>1196</v>
      </c>
      <c r="Q78" s="1" t="s">
        <v>28</v>
      </c>
      <c r="R78" s="1">
        <v>0</v>
      </c>
      <c r="S78" s="1">
        <v>22987000</v>
      </c>
      <c r="T78" s="1" t="s">
        <v>307</v>
      </c>
      <c r="U78" s="1"/>
      <c r="V78" s="1"/>
      <c r="W78" s="1" t="s">
        <v>19</v>
      </c>
      <c r="X78" s="1"/>
      <c r="Y78" s="8"/>
      <c r="Z78" s="6"/>
      <c r="AA78" s="6" t="s">
        <v>19</v>
      </c>
      <c r="AB78" s="9"/>
      <c r="AD78" t="s">
        <v>19</v>
      </c>
      <c r="AE78" s="21" t="s">
        <v>19</v>
      </c>
      <c r="AG78" t="str">
        <f>IF(AND(U78=Y78,V78=Z78,W78=AA78,X78=AB78),"","Nok")</f>
        <v/>
      </c>
      <c r="AJ78">
        <v>1</v>
      </c>
      <c r="AM78" s="21" t="s">
        <v>428</v>
      </c>
    </row>
    <row r="79" spans="1:39" x14ac:dyDescent="0.35">
      <c r="A79">
        <v>133</v>
      </c>
      <c r="B79" t="s">
        <v>308</v>
      </c>
      <c r="C79" s="1">
        <v>11</v>
      </c>
      <c r="D79" s="4" t="s">
        <v>308</v>
      </c>
      <c r="E79" s="1" t="s">
        <v>309</v>
      </c>
      <c r="F79" s="1" t="s">
        <v>19</v>
      </c>
      <c r="G79" s="1"/>
      <c r="H79" s="1">
        <v>3</v>
      </c>
      <c r="I79" s="1" t="s">
        <v>250</v>
      </c>
      <c r="J79" s="1" t="s">
        <v>41</v>
      </c>
      <c r="K79" s="1" t="s">
        <v>42</v>
      </c>
      <c r="L79" s="1">
        <v>5</v>
      </c>
      <c r="M79" s="1"/>
      <c r="N79" s="1">
        <v>3</v>
      </c>
      <c r="O79" s="1">
        <v>0.22</v>
      </c>
      <c r="P79" s="1">
        <v>1168</v>
      </c>
      <c r="Q79" s="1" t="s">
        <v>23</v>
      </c>
      <c r="R79" s="1">
        <v>0.3</v>
      </c>
      <c r="S79" s="1">
        <v>660000</v>
      </c>
      <c r="T79" s="1" t="s">
        <v>310</v>
      </c>
      <c r="U79" s="1" t="s">
        <v>19</v>
      </c>
      <c r="V79" s="1"/>
      <c r="W79" s="1"/>
      <c r="X79" s="1"/>
      <c r="Y79" s="8"/>
      <c r="Z79" s="6"/>
      <c r="AA79" s="6"/>
      <c r="AB79" s="9" t="s">
        <v>19</v>
      </c>
      <c r="AG79" t="str">
        <f>IF(AND(U79=Y79,V79=Z79,W79=AA79,X79=AB79),"","Nok")</f>
        <v>Nok</v>
      </c>
      <c r="AK79">
        <v>1</v>
      </c>
    </row>
    <row r="80" spans="1:39" x14ac:dyDescent="0.35">
      <c r="A80">
        <v>134</v>
      </c>
      <c r="B80" t="s">
        <v>311</v>
      </c>
      <c r="C80" s="1">
        <v>11</v>
      </c>
      <c r="D80" s="4" t="s">
        <v>311</v>
      </c>
      <c r="E80" s="1" t="s">
        <v>312</v>
      </c>
      <c r="F80" s="1" t="s">
        <v>19</v>
      </c>
      <c r="G80" s="1"/>
      <c r="H80" s="1">
        <v>3</v>
      </c>
      <c r="I80" s="1" t="s">
        <v>250</v>
      </c>
      <c r="J80" s="1" t="s">
        <v>41</v>
      </c>
      <c r="K80" s="1" t="s">
        <v>42</v>
      </c>
      <c r="L80" s="1">
        <v>4</v>
      </c>
      <c r="M80" s="1"/>
      <c r="N80" s="1">
        <v>3</v>
      </c>
      <c r="O80" s="1">
        <v>0.48</v>
      </c>
      <c r="P80" s="1">
        <v>875</v>
      </c>
      <c r="Q80" s="1" t="s">
        <v>23</v>
      </c>
      <c r="R80" s="1">
        <v>0</v>
      </c>
      <c r="S80" s="1">
        <v>1440000</v>
      </c>
      <c r="T80" s="1" t="s">
        <v>313</v>
      </c>
      <c r="U80" s="1" t="s">
        <v>19</v>
      </c>
      <c r="V80" s="1"/>
      <c r="W80" s="1"/>
      <c r="X80" s="1" t="s">
        <v>19</v>
      </c>
      <c r="Y80" s="8"/>
      <c r="Z80" s="6"/>
      <c r="AA80" s="6" t="s">
        <v>19</v>
      </c>
      <c r="AB80" s="9"/>
      <c r="AD80" t="s">
        <v>19</v>
      </c>
      <c r="AE80" s="21" t="s">
        <v>19</v>
      </c>
      <c r="AG80" t="str">
        <f>IF(AND(U80=Y80,V80=Z80,W80=AA80,X80=AB80),"","Nok")</f>
        <v>Nok</v>
      </c>
      <c r="AJ80">
        <v>1</v>
      </c>
      <c r="AM80" s="21" t="s">
        <v>428</v>
      </c>
    </row>
    <row r="81" spans="1:39" x14ac:dyDescent="0.35">
      <c r="A81">
        <v>135</v>
      </c>
      <c r="B81" t="s">
        <v>314</v>
      </c>
      <c r="C81" s="1">
        <v>11</v>
      </c>
      <c r="D81" s="4" t="s">
        <v>314</v>
      </c>
      <c r="E81" s="1" t="s">
        <v>315</v>
      </c>
      <c r="F81" s="1"/>
      <c r="G81" s="1"/>
      <c r="H81" s="1">
        <v>21</v>
      </c>
      <c r="I81" s="1" t="s">
        <v>40</v>
      </c>
      <c r="J81" s="1" t="s">
        <v>41</v>
      </c>
      <c r="K81" s="1" t="s">
        <v>42</v>
      </c>
      <c r="L81" s="1">
        <v>68</v>
      </c>
      <c r="M81" s="1"/>
      <c r="N81" s="1">
        <v>24</v>
      </c>
      <c r="O81" s="1">
        <v>0.33</v>
      </c>
      <c r="P81" s="1">
        <v>631</v>
      </c>
      <c r="Q81" s="1" t="s">
        <v>28</v>
      </c>
      <c r="R81" s="1">
        <v>1</v>
      </c>
      <c r="S81" s="1">
        <v>12800000</v>
      </c>
      <c r="T81" s="1" t="s">
        <v>316</v>
      </c>
      <c r="U81" s="1" t="s">
        <v>19</v>
      </c>
      <c r="V81" s="1"/>
      <c r="W81" s="1"/>
      <c r="X81" s="1"/>
      <c r="Y81" s="8"/>
      <c r="Z81" s="6" t="s">
        <v>19</v>
      </c>
      <c r="AA81" s="6"/>
      <c r="AB81" s="9"/>
      <c r="AF81" t="s">
        <v>19</v>
      </c>
      <c r="AG81" t="str">
        <f>IF(AND(U81=Y81,V81=Z81,W81=AA81,X81=AB81),"","Nok")</f>
        <v>Nok</v>
      </c>
      <c r="AI81">
        <v>1</v>
      </c>
    </row>
    <row r="82" spans="1:39" x14ac:dyDescent="0.35">
      <c r="A82">
        <v>136</v>
      </c>
      <c r="B82" t="s">
        <v>317</v>
      </c>
      <c r="C82" s="1">
        <v>11</v>
      </c>
      <c r="D82" s="4" t="s">
        <v>317</v>
      </c>
      <c r="E82" s="1" t="s">
        <v>318</v>
      </c>
      <c r="F82" s="1" t="s">
        <v>19</v>
      </c>
      <c r="G82" s="1"/>
      <c r="H82" s="1">
        <v>21</v>
      </c>
      <c r="I82" s="1" t="s">
        <v>20</v>
      </c>
      <c r="J82" s="1" t="s">
        <v>21</v>
      </c>
      <c r="K82" s="1" t="s">
        <v>22</v>
      </c>
      <c r="L82" s="1">
        <v>5</v>
      </c>
      <c r="M82" s="1"/>
      <c r="N82" s="1">
        <v>3.5</v>
      </c>
      <c r="O82" s="1">
        <v>0.97</v>
      </c>
      <c r="P82" s="1">
        <v>662</v>
      </c>
      <c r="Q82" s="1" t="s">
        <v>23</v>
      </c>
      <c r="R82" s="1">
        <v>1</v>
      </c>
      <c r="S82" s="1">
        <v>4200000</v>
      </c>
      <c r="T82" s="1" t="s">
        <v>50</v>
      </c>
      <c r="U82" s="1"/>
      <c r="V82" s="1" t="s">
        <v>19</v>
      </c>
      <c r="W82" s="1"/>
      <c r="X82" s="1"/>
      <c r="Y82" s="8"/>
      <c r="Z82" s="6" t="s">
        <v>19</v>
      </c>
      <c r="AA82" s="6"/>
      <c r="AB82" s="9"/>
      <c r="AC82" t="s">
        <v>19</v>
      </c>
      <c r="AF82" t="s">
        <v>19</v>
      </c>
      <c r="AG82" t="str">
        <f>IF(AND(U82=Y82,V82=Z82,W82=AA82,X82=AB82),"","Nok")</f>
        <v/>
      </c>
      <c r="AI82">
        <v>1</v>
      </c>
      <c r="AL82" s="7">
        <v>0</v>
      </c>
    </row>
    <row r="83" spans="1:39" x14ac:dyDescent="0.35">
      <c r="A83">
        <v>137</v>
      </c>
      <c r="B83" t="s">
        <v>319</v>
      </c>
      <c r="C83" s="1">
        <v>11</v>
      </c>
      <c r="D83" s="4" t="s">
        <v>319</v>
      </c>
      <c r="E83" s="1" t="s">
        <v>320</v>
      </c>
      <c r="F83" s="1"/>
      <c r="G83" s="1"/>
      <c r="H83" s="1">
        <v>3</v>
      </c>
      <c r="I83" s="1" t="s">
        <v>40</v>
      </c>
      <c r="J83" s="1" t="s">
        <v>41</v>
      </c>
      <c r="K83" s="1" t="s">
        <v>42</v>
      </c>
      <c r="L83" s="1">
        <v>22</v>
      </c>
      <c r="M83" s="1"/>
      <c r="N83" s="1">
        <v>7</v>
      </c>
      <c r="O83" s="1">
        <v>0.4</v>
      </c>
      <c r="P83" s="1">
        <v>1180</v>
      </c>
      <c r="Q83" s="1" t="s">
        <v>28</v>
      </c>
      <c r="R83" s="1">
        <v>0</v>
      </c>
      <c r="S83" s="1">
        <v>3102000</v>
      </c>
      <c r="T83" s="1" t="s">
        <v>321</v>
      </c>
      <c r="U83" s="1" t="s">
        <v>19</v>
      </c>
      <c r="V83" s="1"/>
      <c r="W83" s="1"/>
      <c r="X83" s="1"/>
      <c r="Y83" s="8" t="s">
        <v>19</v>
      </c>
      <c r="Z83" s="6"/>
      <c r="AA83" s="6"/>
      <c r="AB83" s="9" t="s">
        <v>19</v>
      </c>
      <c r="AE83" t="s">
        <v>19</v>
      </c>
      <c r="AG83" t="str">
        <f>IF(AND(U83=Y83,V83=Z83,W83=AA83,X83=AB83),"","Nok")</f>
        <v>Nok</v>
      </c>
      <c r="AH83">
        <v>1</v>
      </c>
      <c r="AK83">
        <v>1</v>
      </c>
    </row>
    <row r="84" spans="1:39" x14ac:dyDescent="0.35">
      <c r="A84">
        <v>138</v>
      </c>
      <c r="B84" t="s">
        <v>322</v>
      </c>
      <c r="C84" s="1">
        <v>11</v>
      </c>
      <c r="D84" s="4" t="s">
        <v>322</v>
      </c>
      <c r="E84" s="22" t="s">
        <v>323</v>
      </c>
      <c r="F84" s="1" t="s">
        <v>19</v>
      </c>
      <c r="G84" s="1"/>
      <c r="H84" s="1">
        <v>3</v>
      </c>
      <c r="I84" s="1" t="s">
        <v>250</v>
      </c>
      <c r="J84" s="1" t="s">
        <v>41</v>
      </c>
      <c r="K84" s="1" t="s">
        <v>42</v>
      </c>
      <c r="L84" s="1">
        <v>2</v>
      </c>
      <c r="M84" s="1"/>
      <c r="N84" s="1">
        <v>1</v>
      </c>
      <c r="O84" s="1">
        <v>0.14000000000000001</v>
      </c>
      <c r="P84" s="1">
        <v>1193</v>
      </c>
      <c r="Q84" s="1" t="s">
        <v>23</v>
      </c>
      <c r="R84" s="1">
        <v>0</v>
      </c>
      <c r="S84" s="1">
        <v>140000</v>
      </c>
      <c r="T84" s="1" t="s">
        <v>324</v>
      </c>
      <c r="U84" s="1"/>
      <c r="V84" s="1" t="s">
        <v>19</v>
      </c>
      <c r="W84" s="1"/>
      <c r="X84" s="1"/>
      <c r="Y84" s="8"/>
      <c r="Z84" s="6"/>
      <c r="AA84" s="6"/>
      <c r="AB84" s="9" t="s">
        <v>19</v>
      </c>
      <c r="AG84" t="str">
        <f>IF(AND(U84=Y84,V84=Z84,W84=AA84,X84=AB84),"","Nok")</f>
        <v>Nok</v>
      </c>
      <c r="AK84">
        <v>1</v>
      </c>
    </row>
    <row r="85" spans="1:39" x14ac:dyDescent="0.35">
      <c r="A85">
        <v>140</v>
      </c>
      <c r="B85" t="s">
        <v>327</v>
      </c>
      <c r="C85" s="1">
        <v>11</v>
      </c>
      <c r="D85" s="4" t="s">
        <v>327</v>
      </c>
      <c r="E85" s="1" t="s">
        <v>328</v>
      </c>
      <c r="F85" s="1" t="s">
        <v>19</v>
      </c>
      <c r="G85" s="1"/>
      <c r="H85" s="1">
        <v>3</v>
      </c>
      <c r="I85" s="1" t="s">
        <v>304</v>
      </c>
      <c r="J85" s="1" t="s">
        <v>41</v>
      </c>
      <c r="K85" s="1" t="s">
        <v>42</v>
      </c>
      <c r="L85" s="1">
        <v>26</v>
      </c>
      <c r="M85" s="1"/>
      <c r="N85" s="1">
        <v>9</v>
      </c>
      <c r="O85" s="1">
        <v>0.17</v>
      </c>
      <c r="P85" s="1">
        <v>1209</v>
      </c>
      <c r="Q85" s="1" t="s">
        <v>28</v>
      </c>
      <c r="R85" s="1">
        <v>0</v>
      </c>
      <c r="S85" s="1">
        <v>1501000</v>
      </c>
      <c r="T85" s="1" t="s">
        <v>50</v>
      </c>
      <c r="U85" s="1" t="s">
        <v>19</v>
      </c>
      <c r="V85" s="1"/>
      <c r="W85" s="1"/>
      <c r="X85" s="1"/>
      <c r="Y85" s="8" t="s">
        <v>19</v>
      </c>
      <c r="Z85" s="6"/>
      <c r="AA85" s="6"/>
      <c r="AB85" s="9"/>
      <c r="AD85" t="s">
        <v>19</v>
      </c>
      <c r="AE85" s="21" t="s">
        <v>19</v>
      </c>
      <c r="AG85" t="str">
        <f>IF(AND(U85=Y85,V85=Z85,W85=AA85,X85=AB85),"","Nok")</f>
        <v/>
      </c>
      <c r="AH85">
        <v>1</v>
      </c>
      <c r="AM85" s="21" t="s">
        <v>428</v>
      </c>
    </row>
    <row r="86" spans="1:39" x14ac:dyDescent="0.35">
      <c r="A86">
        <v>141</v>
      </c>
      <c r="B86" t="s">
        <v>329</v>
      </c>
      <c r="C86" s="1">
        <v>11</v>
      </c>
      <c r="D86" s="4" t="s">
        <v>329</v>
      </c>
      <c r="E86" s="1" t="s">
        <v>330</v>
      </c>
      <c r="F86" s="1"/>
      <c r="G86" s="1"/>
      <c r="H86" s="1">
        <v>21</v>
      </c>
      <c r="I86" s="1" t="s">
        <v>27</v>
      </c>
      <c r="J86" s="1" t="s">
        <v>21</v>
      </c>
      <c r="K86" s="1" t="s">
        <v>22</v>
      </c>
      <c r="L86" s="1">
        <v>13</v>
      </c>
      <c r="M86" s="1"/>
      <c r="N86" s="1">
        <v>4</v>
      </c>
      <c r="O86" s="1">
        <v>2.37</v>
      </c>
      <c r="P86" s="1">
        <v>296</v>
      </c>
      <c r="Q86" s="1" t="s">
        <v>23</v>
      </c>
      <c r="R86" s="1">
        <v>3</v>
      </c>
      <c r="S86" s="1">
        <v>12600000</v>
      </c>
      <c r="T86" s="1" t="s">
        <v>331</v>
      </c>
      <c r="U86" s="1"/>
      <c r="V86" s="1" t="s">
        <v>19</v>
      </c>
      <c r="W86" s="1"/>
      <c r="X86" s="1"/>
      <c r="Y86" s="8"/>
      <c r="Z86" s="6" t="s">
        <v>19</v>
      </c>
      <c r="AA86" s="6"/>
      <c r="AB86" s="9"/>
      <c r="AC86" t="s">
        <v>19</v>
      </c>
      <c r="AF86" t="s">
        <v>19</v>
      </c>
      <c r="AG86" t="str">
        <f>IF(AND(U86=Y86,V86=Z86,W86=AA86,X86=AB86),"","Nok")</f>
        <v/>
      </c>
      <c r="AI86">
        <v>1</v>
      </c>
      <c r="AL86" s="7">
        <v>0</v>
      </c>
    </row>
    <row r="87" spans="1:39" x14ac:dyDescent="0.35">
      <c r="A87">
        <v>142</v>
      </c>
      <c r="B87" t="s">
        <v>332</v>
      </c>
      <c r="C87" s="1">
        <v>11</v>
      </c>
      <c r="D87" s="4" t="s">
        <v>332</v>
      </c>
      <c r="E87" s="1" t="s">
        <v>333</v>
      </c>
      <c r="F87" s="1"/>
      <c r="G87" s="1"/>
      <c r="H87" s="1">
        <v>21</v>
      </c>
      <c r="I87" s="1" t="s">
        <v>27</v>
      </c>
      <c r="J87" s="1" t="s">
        <v>21</v>
      </c>
      <c r="K87" s="1" t="s">
        <v>22</v>
      </c>
      <c r="L87" s="1">
        <v>28</v>
      </c>
      <c r="M87" s="1"/>
      <c r="N87" s="1">
        <v>9</v>
      </c>
      <c r="O87" s="1">
        <v>0.45</v>
      </c>
      <c r="P87" s="1">
        <v>422</v>
      </c>
      <c r="Q87" s="1" t="s">
        <v>36</v>
      </c>
      <c r="R87" s="1">
        <v>6</v>
      </c>
      <c r="S87" s="1">
        <v>4000000</v>
      </c>
      <c r="T87" s="1" t="s">
        <v>334</v>
      </c>
      <c r="U87" s="1"/>
      <c r="V87" s="1" t="s">
        <v>19</v>
      </c>
      <c r="W87" s="1"/>
      <c r="X87" s="1"/>
      <c r="Y87" s="8"/>
      <c r="Z87" s="6" t="s">
        <v>19</v>
      </c>
      <c r="AA87" s="6"/>
      <c r="AB87" s="9"/>
      <c r="AC87" t="s">
        <v>19</v>
      </c>
      <c r="AF87" t="s">
        <v>19</v>
      </c>
      <c r="AG87" t="str">
        <f>IF(AND(U87=Y87,V87=Z87,W87=AA87,X87=AB87),"","Nok")</f>
        <v/>
      </c>
      <c r="AI87">
        <v>1</v>
      </c>
      <c r="AL87" s="7">
        <v>0</v>
      </c>
    </row>
    <row r="88" spans="1:39" x14ac:dyDescent="0.35">
      <c r="A88">
        <v>143</v>
      </c>
      <c r="B88" t="s">
        <v>335</v>
      </c>
      <c r="C88" s="1">
        <v>11</v>
      </c>
      <c r="D88" s="4" t="s">
        <v>335</v>
      </c>
      <c r="E88" s="1" t="s">
        <v>336</v>
      </c>
      <c r="F88" s="1"/>
      <c r="G88" s="1"/>
      <c r="H88" s="1">
        <v>21</v>
      </c>
      <c r="I88" s="1" t="s">
        <v>27</v>
      </c>
      <c r="J88" s="1" t="s">
        <v>21</v>
      </c>
      <c r="K88" s="1" t="s">
        <v>22</v>
      </c>
      <c r="L88" s="1">
        <v>11</v>
      </c>
      <c r="M88" s="1"/>
      <c r="N88" s="1">
        <v>4</v>
      </c>
      <c r="O88" s="1">
        <v>0.6</v>
      </c>
      <c r="P88" s="1">
        <v>316</v>
      </c>
      <c r="Q88" s="1" t="s">
        <v>23</v>
      </c>
      <c r="R88" s="1">
        <v>3</v>
      </c>
      <c r="S88" s="1">
        <v>2380000</v>
      </c>
      <c r="T88" s="1" t="s">
        <v>337</v>
      </c>
      <c r="U88" s="1"/>
      <c r="V88" s="1" t="s">
        <v>19</v>
      </c>
      <c r="W88" s="1"/>
      <c r="X88" s="1"/>
      <c r="Y88" s="8"/>
      <c r="Z88" s="6" t="s">
        <v>19</v>
      </c>
      <c r="AA88" s="6"/>
      <c r="AB88" s="9"/>
      <c r="AC88" t="s">
        <v>19</v>
      </c>
      <c r="AF88" t="s">
        <v>19</v>
      </c>
      <c r="AG88" t="str">
        <f>IF(AND(U88=Y88,V88=Z88,W88=AA88,X88=AB88),"","Nok")</f>
        <v/>
      </c>
      <c r="AI88">
        <v>1</v>
      </c>
      <c r="AL88" s="7">
        <v>0</v>
      </c>
    </row>
    <row r="89" spans="1:39" x14ac:dyDescent="0.35">
      <c r="A89">
        <v>144</v>
      </c>
      <c r="B89" t="s">
        <v>338</v>
      </c>
      <c r="C89" s="1">
        <v>11</v>
      </c>
      <c r="D89" s="4" t="s">
        <v>338</v>
      </c>
      <c r="E89" s="1" t="s">
        <v>339</v>
      </c>
      <c r="F89" s="1"/>
      <c r="G89" s="1"/>
      <c r="H89" s="1">
        <v>21</v>
      </c>
      <c r="I89" s="1" t="s">
        <v>27</v>
      </c>
      <c r="J89" s="1" t="s">
        <v>21</v>
      </c>
      <c r="K89" s="1" t="s">
        <v>22</v>
      </c>
      <c r="L89" s="1">
        <v>17</v>
      </c>
      <c r="M89" s="1"/>
      <c r="N89" s="1">
        <v>5</v>
      </c>
      <c r="O89" s="1">
        <v>1.51</v>
      </c>
      <c r="P89" s="1">
        <v>316</v>
      </c>
      <c r="Q89" s="1" t="s">
        <v>36</v>
      </c>
      <c r="R89" s="1">
        <v>2.6</v>
      </c>
      <c r="S89" s="1">
        <v>9340000</v>
      </c>
      <c r="T89" s="1" t="s">
        <v>340</v>
      </c>
      <c r="U89" s="1" t="s">
        <v>19</v>
      </c>
      <c r="V89" s="1"/>
      <c r="W89" s="1"/>
      <c r="X89" s="1" t="s">
        <v>19</v>
      </c>
      <c r="Y89" s="8" t="s">
        <v>19</v>
      </c>
      <c r="Z89" s="6"/>
      <c r="AA89" s="6"/>
      <c r="AB89" s="9" t="s">
        <v>19</v>
      </c>
      <c r="AE89" t="s">
        <v>19</v>
      </c>
      <c r="AG89" t="str">
        <f>IF(AND(U89=Y89,V89=Z89,W89=AA89,X89=AB89),"","Nok")</f>
        <v/>
      </c>
      <c r="AH89">
        <v>1</v>
      </c>
      <c r="AK89">
        <v>1</v>
      </c>
    </row>
    <row r="90" spans="1:39" x14ac:dyDescent="0.35">
      <c r="A90">
        <v>45</v>
      </c>
      <c r="B90" t="s">
        <v>341</v>
      </c>
      <c r="C90" s="1">
        <v>9</v>
      </c>
      <c r="D90" s="4" t="s">
        <v>341</v>
      </c>
      <c r="E90" s="1" t="s">
        <v>342</v>
      </c>
      <c r="F90" s="1" t="s">
        <v>19</v>
      </c>
      <c r="G90" s="1"/>
      <c r="H90" s="1">
        <v>9</v>
      </c>
      <c r="I90" s="1" t="s">
        <v>133</v>
      </c>
      <c r="J90" s="1" t="s">
        <v>41</v>
      </c>
      <c r="K90" s="1" t="s">
        <v>54</v>
      </c>
      <c r="L90" s="1">
        <v>4</v>
      </c>
      <c r="M90" s="1"/>
      <c r="N90" s="1">
        <v>1</v>
      </c>
      <c r="O90" s="1">
        <v>0.48</v>
      </c>
      <c r="P90" s="1">
        <v>50</v>
      </c>
      <c r="Q90" s="1" t="s">
        <v>23</v>
      </c>
      <c r="R90" s="1">
        <v>0</v>
      </c>
      <c r="S90" s="1">
        <v>480000</v>
      </c>
      <c r="T90" s="1" t="s">
        <v>47</v>
      </c>
      <c r="U90" s="1"/>
      <c r="V90" s="1"/>
      <c r="W90" s="1" t="s">
        <v>19</v>
      </c>
      <c r="X90" s="1"/>
      <c r="Y90" s="8"/>
      <c r="Z90" s="6"/>
      <c r="AA90" s="6" t="s">
        <v>19</v>
      </c>
      <c r="AB90" s="9"/>
      <c r="AD90" t="s">
        <v>19</v>
      </c>
      <c r="AE90" s="21" t="s">
        <v>19</v>
      </c>
      <c r="AG90" t="str">
        <f>IF(AND(U90=Y90,V90=Z90,W90=AA90,X90=AB90),"","Nok")</f>
        <v/>
      </c>
      <c r="AJ90">
        <v>1</v>
      </c>
      <c r="AM90" s="21" t="s">
        <v>428</v>
      </c>
    </row>
    <row r="91" spans="1:39" x14ac:dyDescent="0.35">
      <c r="A91">
        <v>105</v>
      </c>
      <c r="B91" t="s">
        <v>343</v>
      </c>
      <c r="C91" s="1">
        <v>10</v>
      </c>
      <c r="D91" s="4" t="s">
        <v>343</v>
      </c>
      <c r="E91" s="1" t="s">
        <v>344</v>
      </c>
      <c r="F91" s="1"/>
      <c r="G91" s="1"/>
      <c r="H91" s="1">
        <v>12</v>
      </c>
      <c r="I91" s="1" t="s">
        <v>71</v>
      </c>
      <c r="J91" s="1" t="s">
        <v>21</v>
      </c>
      <c r="K91" s="1" t="s">
        <v>22</v>
      </c>
      <c r="L91" s="1">
        <v>18</v>
      </c>
      <c r="M91" s="1"/>
      <c r="N91" s="1">
        <v>7</v>
      </c>
      <c r="O91" s="1">
        <v>1.55</v>
      </c>
      <c r="P91" s="1">
        <v>117</v>
      </c>
      <c r="Q91" s="1" t="s">
        <v>36</v>
      </c>
      <c r="R91" s="1">
        <v>7.5</v>
      </c>
      <c r="S91" s="1">
        <v>11500000</v>
      </c>
      <c r="T91" s="1" t="s">
        <v>345</v>
      </c>
      <c r="U91" s="1"/>
      <c r="V91" s="1" t="s">
        <v>19</v>
      </c>
      <c r="W91" s="1"/>
      <c r="X91" s="1"/>
      <c r="Y91" s="8"/>
      <c r="Z91" s="6" t="s">
        <v>19</v>
      </c>
      <c r="AA91" s="6"/>
      <c r="AB91" s="9"/>
      <c r="AC91" t="s">
        <v>19</v>
      </c>
      <c r="AF91" t="s">
        <v>19</v>
      </c>
      <c r="AG91" t="str">
        <f>IF(AND(U91=Y91,V91=Z91,W91=AA91,X91=AB91),"","Nok")</f>
        <v/>
      </c>
      <c r="AI91">
        <v>1</v>
      </c>
      <c r="AL91" s="7">
        <v>0</v>
      </c>
    </row>
    <row r="92" spans="1:39" x14ac:dyDescent="0.35">
      <c r="A92">
        <v>106</v>
      </c>
      <c r="B92" t="s">
        <v>346</v>
      </c>
      <c r="C92" s="1">
        <v>10</v>
      </c>
      <c r="D92" s="4" t="s">
        <v>346</v>
      </c>
      <c r="E92" s="1" t="s">
        <v>347</v>
      </c>
      <c r="F92" s="1"/>
      <c r="G92" s="1"/>
      <c r="H92" s="1">
        <v>12</v>
      </c>
      <c r="I92" s="1" t="s">
        <v>71</v>
      </c>
      <c r="J92" s="1" t="s">
        <v>21</v>
      </c>
      <c r="K92" s="1" t="s">
        <v>22</v>
      </c>
      <c r="L92" s="1">
        <v>30</v>
      </c>
      <c r="M92" s="1"/>
      <c r="N92" s="1">
        <v>9</v>
      </c>
      <c r="O92" s="1">
        <v>1.25</v>
      </c>
      <c r="P92" s="1">
        <v>130</v>
      </c>
      <c r="Q92" s="1" t="s">
        <v>36</v>
      </c>
      <c r="R92" s="1">
        <v>13.5</v>
      </c>
      <c r="S92" s="1">
        <v>15000000</v>
      </c>
      <c r="T92" s="1" t="s">
        <v>348</v>
      </c>
      <c r="U92" s="1" t="s">
        <v>19</v>
      </c>
      <c r="V92" s="1"/>
      <c r="W92" s="1"/>
      <c r="X92" s="1" t="s">
        <v>19</v>
      </c>
      <c r="Y92" s="8" t="s">
        <v>19</v>
      </c>
      <c r="Z92" s="6"/>
      <c r="AA92" s="6"/>
      <c r="AB92" s="9" t="s">
        <v>19</v>
      </c>
      <c r="AE92" t="s">
        <v>19</v>
      </c>
      <c r="AG92" t="str">
        <f>IF(AND(U92=Y92,V92=Z92,W92=AA92,X92=AB92),"","Nok")</f>
        <v/>
      </c>
      <c r="AH92">
        <v>1</v>
      </c>
      <c r="AK92">
        <v>1</v>
      </c>
    </row>
    <row r="93" spans="1:39" x14ac:dyDescent="0.35">
      <c r="A93">
        <v>46</v>
      </c>
      <c r="B93" t="s">
        <v>349</v>
      </c>
      <c r="C93" s="1">
        <v>9</v>
      </c>
      <c r="D93" s="4" t="s">
        <v>349</v>
      </c>
      <c r="E93" s="1" t="s">
        <v>350</v>
      </c>
      <c r="F93" s="1"/>
      <c r="G93" s="1"/>
      <c r="H93" s="1">
        <v>12</v>
      </c>
      <c r="I93" s="1" t="s">
        <v>71</v>
      </c>
      <c r="J93" s="1" t="s">
        <v>21</v>
      </c>
      <c r="K93" s="1" t="s">
        <v>22</v>
      </c>
      <c r="L93" s="1">
        <v>18</v>
      </c>
      <c r="M93" s="1"/>
      <c r="N93" s="1">
        <v>6</v>
      </c>
      <c r="O93" s="1">
        <v>0.68</v>
      </c>
      <c r="P93" s="1">
        <v>34</v>
      </c>
      <c r="Q93" s="1" t="s">
        <v>36</v>
      </c>
      <c r="R93" s="1">
        <v>8</v>
      </c>
      <c r="S93" s="1">
        <v>3700000</v>
      </c>
      <c r="T93" s="1" t="s">
        <v>351</v>
      </c>
      <c r="U93" s="1"/>
      <c r="V93" s="1" t="s">
        <v>19</v>
      </c>
      <c r="W93" s="1"/>
      <c r="X93" s="1"/>
      <c r="Y93" s="8"/>
      <c r="Z93" s="6" t="s">
        <v>19</v>
      </c>
      <c r="AA93" s="6"/>
      <c r="AB93" s="9"/>
      <c r="AC93" t="s">
        <v>19</v>
      </c>
      <c r="AF93" t="s">
        <v>19</v>
      </c>
      <c r="AG93" t="str">
        <f>IF(AND(U93=Y93,V93=Z93,W93=AA93,X93=AB93),"","Nok")</f>
        <v/>
      </c>
      <c r="AI93">
        <v>1</v>
      </c>
      <c r="AL93" s="7">
        <v>0</v>
      </c>
    </row>
    <row r="94" spans="1:39" x14ac:dyDescent="0.35">
      <c r="A94">
        <v>47</v>
      </c>
      <c r="B94" t="s">
        <v>352</v>
      </c>
      <c r="C94" s="1">
        <v>9</v>
      </c>
      <c r="D94" s="4" t="s">
        <v>352</v>
      </c>
      <c r="E94" s="1" t="s">
        <v>353</v>
      </c>
      <c r="F94" s="1" t="s">
        <v>19</v>
      </c>
      <c r="G94" s="1"/>
      <c r="H94" s="1">
        <v>12</v>
      </c>
      <c r="I94" s="1" t="s">
        <v>71</v>
      </c>
      <c r="J94" s="1" t="s">
        <v>21</v>
      </c>
      <c r="K94" s="1" t="s">
        <v>22</v>
      </c>
      <c r="L94" s="1">
        <v>10</v>
      </c>
      <c r="M94" s="1"/>
      <c r="N94" s="1">
        <v>3</v>
      </c>
      <c r="O94" s="1">
        <v>0.44</v>
      </c>
      <c r="P94" s="1">
        <v>28</v>
      </c>
      <c r="Q94" s="1" t="s">
        <v>23</v>
      </c>
      <c r="R94" s="1">
        <v>1.6</v>
      </c>
      <c r="S94" s="1">
        <v>1800000</v>
      </c>
      <c r="T94" s="1" t="s">
        <v>354</v>
      </c>
      <c r="U94" s="1" t="s">
        <v>19</v>
      </c>
      <c r="V94" s="1"/>
      <c r="W94" s="1"/>
      <c r="X94" s="1" t="s">
        <v>19</v>
      </c>
      <c r="Y94" s="8" t="s">
        <v>19</v>
      </c>
      <c r="Z94" s="6"/>
      <c r="AA94" s="6"/>
      <c r="AB94" s="9" t="s">
        <v>19</v>
      </c>
      <c r="AE94" t="s">
        <v>19</v>
      </c>
      <c r="AG94" t="str">
        <f>IF(AND(U94=Y94,V94=Z94,W94=AA94,X94=AB94),"","Nok")</f>
        <v/>
      </c>
      <c r="AH94">
        <v>1</v>
      </c>
      <c r="AK94">
        <v>1</v>
      </c>
    </row>
    <row r="95" spans="1:39" x14ac:dyDescent="0.35">
      <c r="A95">
        <v>48</v>
      </c>
      <c r="B95" t="s">
        <v>355</v>
      </c>
      <c r="C95" s="1">
        <v>9</v>
      </c>
      <c r="D95" s="4" t="s">
        <v>355</v>
      </c>
      <c r="E95" s="1" t="s">
        <v>356</v>
      </c>
      <c r="F95" s="1"/>
      <c r="G95" s="1"/>
      <c r="H95" s="1">
        <v>12</v>
      </c>
      <c r="I95" s="1" t="s">
        <v>71</v>
      </c>
      <c r="J95" s="1" t="s">
        <v>21</v>
      </c>
      <c r="K95" s="1" t="s">
        <v>22</v>
      </c>
      <c r="L95" s="1">
        <v>16</v>
      </c>
      <c r="M95" s="1"/>
      <c r="N95" s="1">
        <v>5</v>
      </c>
      <c r="O95" s="1">
        <v>0.93</v>
      </c>
      <c r="P95" s="1">
        <v>18</v>
      </c>
      <c r="Q95" s="1" t="s">
        <v>36</v>
      </c>
      <c r="R95" s="1">
        <v>7.22</v>
      </c>
      <c r="S95" s="1">
        <v>5800000</v>
      </c>
      <c r="T95" s="1" t="s">
        <v>357</v>
      </c>
      <c r="U95" s="1" t="s">
        <v>19</v>
      </c>
      <c r="V95" s="1"/>
      <c r="W95" s="1"/>
      <c r="X95" s="1" t="s">
        <v>19</v>
      </c>
      <c r="Y95" s="8" t="s">
        <v>19</v>
      </c>
      <c r="Z95" s="6"/>
      <c r="AA95" s="6"/>
      <c r="AB95" s="9" t="s">
        <v>19</v>
      </c>
      <c r="AE95" t="s">
        <v>19</v>
      </c>
      <c r="AG95" t="str">
        <f>IF(AND(U95=Y95,V95=Z95,W95=AA95,X95=AB95),"","Nok")</f>
        <v/>
      </c>
      <c r="AH95">
        <v>1</v>
      </c>
      <c r="AK95">
        <v>1</v>
      </c>
    </row>
    <row r="96" spans="1:39" x14ac:dyDescent="0.35">
      <c r="A96">
        <v>49</v>
      </c>
      <c r="B96" t="s">
        <v>358</v>
      </c>
      <c r="C96" s="1">
        <v>9</v>
      </c>
      <c r="D96" s="4" t="s">
        <v>358</v>
      </c>
      <c r="E96" s="1" t="s">
        <v>359</v>
      </c>
      <c r="F96" s="1"/>
      <c r="G96" s="1"/>
      <c r="H96" s="1">
        <v>12</v>
      </c>
      <c r="I96" s="1" t="s">
        <v>71</v>
      </c>
      <c r="J96" s="1" t="s">
        <v>21</v>
      </c>
      <c r="K96" s="1" t="s">
        <v>22</v>
      </c>
      <c r="L96" s="1">
        <v>21</v>
      </c>
      <c r="M96" s="1"/>
      <c r="N96" s="1">
        <v>7</v>
      </c>
      <c r="O96" s="1">
        <v>0.92</v>
      </c>
      <c r="P96" s="1">
        <v>51</v>
      </c>
      <c r="Q96" s="1" t="s">
        <v>36</v>
      </c>
      <c r="R96" s="1">
        <v>5</v>
      </c>
      <c r="S96" s="1">
        <v>5200000</v>
      </c>
      <c r="T96" s="1" t="s">
        <v>360</v>
      </c>
      <c r="U96" s="1" t="s">
        <v>19</v>
      </c>
      <c r="V96" s="1"/>
      <c r="W96" s="1"/>
      <c r="X96" s="1" t="s">
        <v>19</v>
      </c>
      <c r="Y96" s="8" t="s">
        <v>19</v>
      </c>
      <c r="Z96" s="6"/>
      <c r="AA96" s="6"/>
      <c r="AB96" s="9" t="s">
        <v>19</v>
      </c>
      <c r="AE96" t="s">
        <v>19</v>
      </c>
      <c r="AG96" t="str">
        <f>IF(AND(U96=Y96,V96=Z96,W96=AA96,X96=AB96),"","Nok")</f>
        <v/>
      </c>
      <c r="AH96">
        <v>1</v>
      </c>
      <c r="AK96">
        <v>1</v>
      </c>
    </row>
    <row r="97" spans="1:39" x14ac:dyDescent="0.35">
      <c r="A97">
        <v>50</v>
      </c>
      <c r="B97" t="s">
        <v>361</v>
      </c>
      <c r="C97" s="1">
        <v>9</v>
      </c>
      <c r="D97" s="4" t="s">
        <v>361</v>
      </c>
      <c r="E97" s="1" t="s">
        <v>362</v>
      </c>
      <c r="F97" s="1"/>
      <c r="G97" s="1"/>
      <c r="H97" s="1">
        <v>12</v>
      </c>
      <c r="I97" s="1" t="s">
        <v>71</v>
      </c>
      <c r="J97" s="1" t="s">
        <v>21</v>
      </c>
      <c r="K97" s="1" t="s">
        <v>22</v>
      </c>
      <c r="L97" s="1">
        <v>25.6</v>
      </c>
      <c r="M97" s="1"/>
      <c r="N97" s="1">
        <v>8</v>
      </c>
      <c r="O97" s="1">
        <v>0.91</v>
      </c>
      <c r="P97" s="1">
        <v>35</v>
      </c>
      <c r="Q97" s="1" t="s">
        <v>36</v>
      </c>
      <c r="R97" s="1">
        <v>16.8</v>
      </c>
      <c r="S97" s="1">
        <v>8500000</v>
      </c>
      <c r="T97" s="1" t="s">
        <v>363</v>
      </c>
      <c r="U97" s="1" t="s">
        <v>19</v>
      </c>
      <c r="V97" s="1"/>
      <c r="W97" s="1"/>
      <c r="X97" s="1" t="s">
        <v>19</v>
      </c>
      <c r="Y97" s="8" t="s">
        <v>19</v>
      </c>
      <c r="Z97" s="6"/>
      <c r="AA97" s="6"/>
      <c r="AB97" s="9" t="s">
        <v>19</v>
      </c>
      <c r="AE97" t="s">
        <v>19</v>
      </c>
      <c r="AG97" t="str">
        <f>IF(AND(U97=Y97,V97=Z97,W97=AA97,X97=AB97),"","Nok")</f>
        <v/>
      </c>
      <c r="AH97">
        <v>1</v>
      </c>
      <c r="AK97">
        <v>1</v>
      </c>
    </row>
    <row r="98" spans="1:39" x14ac:dyDescent="0.35">
      <c r="A98">
        <v>51</v>
      </c>
      <c r="B98" t="s">
        <v>364</v>
      </c>
      <c r="C98" s="1">
        <v>9</v>
      </c>
      <c r="D98" s="4" t="s">
        <v>364</v>
      </c>
      <c r="E98" s="1" t="s">
        <v>365</v>
      </c>
      <c r="F98" s="1" t="s">
        <v>19</v>
      </c>
      <c r="G98" s="1"/>
      <c r="H98" s="1">
        <v>12</v>
      </c>
      <c r="I98" s="1" t="s">
        <v>71</v>
      </c>
      <c r="J98" s="1" t="s">
        <v>21</v>
      </c>
      <c r="K98" s="1" t="s">
        <v>22</v>
      </c>
      <c r="L98" s="1">
        <v>10.7</v>
      </c>
      <c r="M98" s="1"/>
      <c r="N98" s="1">
        <v>3</v>
      </c>
      <c r="O98" s="1">
        <v>1.07</v>
      </c>
      <c r="P98" s="1">
        <v>10</v>
      </c>
      <c r="Q98" s="1" t="s">
        <v>23</v>
      </c>
      <c r="R98" s="1">
        <v>4.72</v>
      </c>
      <c r="S98" s="1">
        <v>3700000</v>
      </c>
      <c r="T98" s="1" t="s">
        <v>366</v>
      </c>
      <c r="U98" s="1" t="s">
        <v>19</v>
      </c>
      <c r="V98" s="1"/>
      <c r="W98" s="1"/>
      <c r="X98" s="1" t="s">
        <v>19</v>
      </c>
      <c r="Y98" s="8" t="s">
        <v>19</v>
      </c>
      <c r="Z98" s="6"/>
      <c r="AA98" s="6"/>
      <c r="AB98" s="9" t="s">
        <v>19</v>
      </c>
      <c r="AE98" t="s">
        <v>19</v>
      </c>
      <c r="AG98" t="str">
        <f>IF(AND(U98=Y98,V98=Z98,W98=AA98,X98=AB98),"","Nok")</f>
        <v/>
      </c>
      <c r="AH98">
        <v>1</v>
      </c>
      <c r="AK98">
        <v>1</v>
      </c>
    </row>
    <row r="99" spans="1:39" x14ac:dyDescent="0.35">
      <c r="A99">
        <v>52</v>
      </c>
      <c r="B99" t="s">
        <v>367</v>
      </c>
      <c r="C99" s="1">
        <v>9</v>
      </c>
      <c r="D99" s="4" t="s">
        <v>367</v>
      </c>
      <c r="E99" s="1" t="s">
        <v>368</v>
      </c>
      <c r="F99" s="1"/>
      <c r="G99" s="1"/>
      <c r="H99" s="1">
        <v>12</v>
      </c>
      <c r="I99" s="1" t="s">
        <v>46</v>
      </c>
      <c r="J99" s="1" t="s">
        <v>21</v>
      </c>
      <c r="K99" s="1" t="s">
        <v>22</v>
      </c>
      <c r="L99" s="1">
        <v>9</v>
      </c>
      <c r="M99" s="1"/>
      <c r="N99" s="1">
        <v>3</v>
      </c>
      <c r="O99" s="1">
        <v>1.59</v>
      </c>
      <c r="P99" s="1">
        <v>12</v>
      </c>
      <c r="Q99" s="1" t="s">
        <v>23</v>
      </c>
      <c r="R99" s="1">
        <v>4</v>
      </c>
      <c r="S99" s="1">
        <v>3800000</v>
      </c>
      <c r="T99" s="1" t="s">
        <v>369</v>
      </c>
      <c r="U99" s="1" t="s">
        <v>19</v>
      </c>
      <c r="V99" s="1"/>
      <c r="W99" s="1"/>
      <c r="X99" s="1" t="s">
        <v>19</v>
      </c>
      <c r="Y99" s="8" t="s">
        <v>19</v>
      </c>
      <c r="Z99" s="6"/>
      <c r="AA99" s="6"/>
      <c r="AB99" s="9" t="s">
        <v>19</v>
      </c>
      <c r="AE99" t="s">
        <v>19</v>
      </c>
      <c r="AG99" t="str">
        <f>IF(AND(U99=Y99,V99=Z99,W99=AA99,X99=AB99),"","Nok")</f>
        <v/>
      </c>
      <c r="AH99">
        <v>1</v>
      </c>
      <c r="AK99">
        <v>1</v>
      </c>
    </row>
    <row r="100" spans="1:39" x14ac:dyDescent="0.35">
      <c r="A100">
        <v>53</v>
      </c>
      <c r="B100" t="s">
        <v>370</v>
      </c>
      <c r="C100" s="1">
        <v>9</v>
      </c>
      <c r="D100" s="4" t="s">
        <v>370</v>
      </c>
      <c r="E100" s="1" t="s">
        <v>371</v>
      </c>
      <c r="F100" s="1" t="s">
        <v>19</v>
      </c>
      <c r="G100" s="1"/>
      <c r="H100" s="1">
        <v>12</v>
      </c>
      <c r="I100" s="1" t="s">
        <v>71</v>
      </c>
      <c r="J100" s="1" t="s">
        <v>21</v>
      </c>
      <c r="K100" s="1" t="s">
        <v>22</v>
      </c>
      <c r="L100" s="1">
        <v>13</v>
      </c>
      <c r="M100" s="1"/>
      <c r="N100" s="1">
        <v>3</v>
      </c>
      <c r="O100" s="1">
        <v>1.21</v>
      </c>
      <c r="P100" s="1">
        <v>50</v>
      </c>
      <c r="Q100" s="1" t="s">
        <v>23</v>
      </c>
      <c r="R100" s="1">
        <v>3.19</v>
      </c>
      <c r="S100" s="1">
        <v>5100000</v>
      </c>
      <c r="T100" s="1" t="s">
        <v>372</v>
      </c>
      <c r="U100" s="1" t="s">
        <v>19</v>
      </c>
      <c r="V100" s="1"/>
      <c r="W100" s="1"/>
      <c r="X100" s="1" t="s">
        <v>19</v>
      </c>
      <c r="Y100" s="8" t="s">
        <v>19</v>
      </c>
      <c r="Z100" s="6"/>
      <c r="AA100" s="6"/>
      <c r="AB100" s="9" t="s">
        <v>19</v>
      </c>
      <c r="AE100" t="s">
        <v>19</v>
      </c>
      <c r="AG100" t="str">
        <f>IF(AND(U100=Y100,V100=Z100,W100=AA100,X100=AB100),"","Nok")</f>
        <v/>
      </c>
      <c r="AH100">
        <v>1</v>
      </c>
      <c r="AK100">
        <v>1</v>
      </c>
    </row>
    <row r="101" spans="1:39" x14ac:dyDescent="0.35">
      <c r="A101">
        <v>54</v>
      </c>
      <c r="B101" t="s">
        <v>373</v>
      </c>
      <c r="C101" s="1">
        <v>9</v>
      </c>
      <c r="D101" s="4" t="s">
        <v>373</v>
      </c>
      <c r="E101" s="1" t="s">
        <v>374</v>
      </c>
      <c r="F101" s="1" t="s">
        <v>19</v>
      </c>
      <c r="G101" s="1"/>
      <c r="H101" s="1">
        <v>12</v>
      </c>
      <c r="I101" s="1" t="s">
        <v>71</v>
      </c>
      <c r="J101" s="1" t="s">
        <v>21</v>
      </c>
      <c r="K101" s="1" t="s">
        <v>22</v>
      </c>
      <c r="L101" s="1">
        <v>9</v>
      </c>
      <c r="M101" s="1"/>
      <c r="N101" s="1">
        <v>3</v>
      </c>
      <c r="O101" s="1">
        <v>0.85</v>
      </c>
      <c r="P101" s="1">
        <v>56</v>
      </c>
      <c r="Q101" s="1" t="s">
        <v>23</v>
      </c>
      <c r="R101" s="1">
        <v>5</v>
      </c>
      <c r="S101" s="1">
        <v>4400000</v>
      </c>
      <c r="T101" s="1" t="s">
        <v>375</v>
      </c>
      <c r="U101" s="1"/>
      <c r="V101" s="1" t="s">
        <v>19</v>
      </c>
      <c r="W101" s="1"/>
      <c r="X101" s="1"/>
      <c r="Y101" s="8"/>
      <c r="Z101" s="6" t="s">
        <v>19</v>
      </c>
      <c r="AA101" s="6"/>
      <c r="AB101" s="9"/>
      <c r="AC101" t="s">
        <v>19</v>
      </c>
      <c r="AF101" t="s">
        <v>19</v>
      </c>
      <c r="AG101" t="str">
        <f>IF(AND(U101=Y101,V101=Z101,W101=AA101,X101=AB101),"","Nok")</f>
        <v/>
      </c>
      <c r="AI101">
        <v>1</v>
      </c>
      <c r="AL101" s="7">
        <v>0</v>
      </c>
    </row>
    <row r="102" spans="1:39" x14ac:dyDescent="0.35">
      <c r="A102">
        <v>109</v>
      </c>
      <c r="B102" t="s">
        <v>382</v>
      </c>
      <c r="C102" s="1">
        <v>10</v>
      </c>
      <c r="D102" s="4" t="s">
        <v>382</v>
      </c>
      <c r="E102" s="1" t="s">
        <v>383</v>
      </c>
      <c r="F102" s="1"/>
      <c r="G102" s="1"/>
      <c r="H102" s="1">
        <v>21</v>
      </c>
      <c r="I102" s="1" t="s">
        <v>27</v>
      </c>
      <c r="J102" s="1" t="s">
        <v>21</v>
      </c>
      <c r="K102" s="1" t="s">
        <v>22</v>
      </c>
      <c r="L102" s="1">
        <v>16.7</v>
      </c>
      <c r="M102" s="1"/>
      <c r="N102" s="1">
        <v>6</v>
      </c>
      <c r="O102" s="1">
        <v>3.25</v>
      </c>
      <c r="P102" s="1">
        <v>361</v>
      </c>
      <c r="Q102" s="1" t="s">
        <v>36</v>
      </c>
      <c r="R102" s="1">
        <v>2.5</v>
      </c>
      <c r="S102" s="1">
        <v>22620000</v>
      </c>
      <c r="T102" s="1" t="s">
        <v>384</v>
      </c>
      <c r="U102" s="1"/>
      <c r="V102" s="1" t="s">
        <v>19</v>
      </c>
      <c r="W102" s="1"/>
      <c r="X102" s="1"/>
      <c r="Y102" s="8"/>
      <c r="Z102" s="6" t="s">
        <v>19</v>
      </c>
      <c r="AA102" s="6"/>
      <c r="AB102" s="9"/>
      <c r="AC102" t="s">
        <v>19</v>
      </c>
      <c r="AF102" t="s">
        <v>19</v>
      </c>
      <c r="AG102" t="str">
        <f>IF(AND(U102=Y102,V102=Z102,W102=AA102,X102=AB102),"","Nok")</f>
        <v/>
      </c>
      <c r="AH102">
        <v>1</v>
      </c>
      <c r="AL102" s="7">
        <v>0</v>
      </c>
    </row>
    <row r="103" spans="1:39" ht="29" x14ac:dyDescent="0.35">
      <c r="A103">
        <v>55</v>
      </c>
      <c r="B103" t="s">
        <v>385</v>
      </c>
      <c r="C103" s="1">
        <v>9</v>
      </c>
      <c r="D103" s="4" t="s">
        <v>385</v>
      </c>
      <c r="E103" s="1" t="s">
        <v>386</v>
      </c>
      <c r="F103" s="1"/>
      <c r="G103" s="1"/>
      <c r="H103" s="1">
        <v>12</v>
      </c>
      <c r="I103" s="1" t="s">
        <v>71</v>
      </c>
      <c r="J103" s="1" t="s">
        <v>21</v>
      </c>
      <c r="K103" s="1" t="s">
        <v>22</v>
      </c>
      <c r="L103" s="1">
        <v>19</v>
      </c>
      <c r="M103" s="1"/>
      <c r="N103" s="1">
        <v>4.8</v>
      </c>
      <c r="O103" s="1">
        <v>1.1299999999999999</v>
      </c>
      <c r="P103" s="1">
        <v>39</v>
      </c>
      <c r="Q103" s="1" t="s">
        <v>36</v>
      </c>
      <c r="R103" s="1">
        <v>0</v>
      </c>
      <c r="S103" s="1">
        <v>5450000</v>
      </c>
      <c r="T103" s="1" t="s">
        <v>47</v>
      </c>
      <c r="U103" s="1"/>
      <c r="V103" s="1" t="s">
        <v>19</v>
      </c>
      <c r="W103" s="1"/>
      <c r="X103" s="1"/>
      <c r="Y103" s="8"/>
      <c r="Z103" s="6" t="s">
        <v>19</v>
      </c>
      <c r="AA103" s="6"/>
      <c r="AB103" s="9"/>
      <c r="AC103" t="s">
        <v>19</v>
      </c>
      <c r="AF103" t="s">
        <v>19</v>
      </c>
      <c r="AG103" t="str">
        <f>IF(AND(U103=Y103,V103=Z103,W103=AA103,X103=AB103),"","Nok")</f>
        <v/>
      </c>
      <c r="AI103">
        <v>1</v>
      </c>
      <c r="AL103" s="7">
        <v>0</v>
      </c>
    </row>
    <row r="104" spans="1:39" x14ac:dyDescent="0.35">
      <c r="A104">
        <v>56</v>
      </c>
      <c r="B104" t="s">
        <v>387</v>
      </c>
      <c r="C104" s="1">
        <v>9</v>
      </c>
      <c r="D104" s="4" t="s">
        <v>387</v>
      </c>
      <c r="E104" s="1" t="s">
        <v>388</v>
      </c>
      <c r="F104" s="1" t="s">
        <v>19</v>
      </c>
      <c r="G104" s="1"/>
      <c r="H104" s="1">
        <v>12</v>
      </c>
      <c r="I104" s="1" t="s">
        <v>46</v>
      </c>
      <c r="J104" s="1" t="s">
        <v>21</v>
      </c>
      <c r="K104" s="1" t="s">
        <v>22</v>
      </c>
      <c r="L104" s="1">
        <v>4</v>
      </c>
      <c r="M104" s="1"/>
      <c r="N104" s="1">
        <v>1.6</v>
      </c>
      <c r="O104" s="1">
        <v>0.5</v>
      </c>
      <c r="P104" s="1">
        <v>54</v>
      </c>
      <c r="Q104" s="1" t="s">
        <v>23</v>
      </c>
      <c r="R104" s="1">
        <v>0</v>
      </c>
      <c r="S104" s="1">
        <v>1000000</v>
      </c>
      <c r="T104" s="1" t="s">
        <v>50</v>
      </c>
      <c r="U104" s="1"/>
      <c r="V104" s="1" t="s">
        <v>19</v>
      </c>
      <c r="W104" s="1"/>
      <c r="X104" s="1"/>
      <c r="Y104" s="8"/>
      <c r="Z104" s="6"/>
      <c r="AA104" s="6" t="s">
        <v>19</v>
      </c>
      <c r="AB104" s="9"/>
      <c r="AD104" t="s">
        <v>19</v>
      </c>
      <c r="AE104" s="21" t="s">
        <v>19</v>
      </c>
      <c r="AG104" t="str">
        <f>IF(AND(U104=Y104,V104=Z104,W104=AA104,X104=AB104),"","Nok")</f>
        <v>Nok</v>
      </c>
      <c r="AJ104">
        <v>1</v>
      </c>
      <c r="AM104" s="21" t="s">
        <v>428</v>
      </c>
    </row>
    <row r="105" spans="1:39" x14ac:dyDescent="0.35">
      <c r="A105">
        <v>57</v>
      </c>
      <c r="B105" t="s">
        <v>389</v>
      </c>
      <c r="C105" s="1">
        <v>9</v>
      </c>
      <c r="D105" s="4" t="s">
        <v>389</v>
      </c>
      <c r="E105" s="1" t="s">
        <v>390</v>
      </c>
      <c r="F105" s="1" t="s">
        <v>19</v>
      </c>
      <c r="G105" s="1"/>
      <c r="H105" s="1">
        <v>12</v>
      </c>
      <c r="I105" s="1" t="s">
        <v>46</v>
      </c>
      <c r="J105" s="1" t="s">
        <v>21</v>
      </c>
      <c r="K105" s="1" t="s">
        <v>22</v>
      </c>
      <c r="L105" s="1">
        <v>8</v>
      </c>
      <c r="M105" s="1"/>
      <c r="N105" s="1">
        <v>2</v>
      </c>
      <c r="O105" s="1">
        <v>0.51</v>
      </c>
      <c r="P105" s="1">
        <v>29</v>
      </c>
      <c r="Q105" s="1" t="s">
        <v>23</v>
      </c>
      <c r="R105" s="1">
        <v>0</v>
      </c>
      <c r="S105" s="1">
        <v>2260000</v>
      </c>
      <c r="T105" s="1" t="s">
        <v>391</v>
      </c>
      <c r="U105" s="1"/>
      <c r="V105" s="1"/>
      <c r="W105" s="1" t="s">
        <v>19</v>
      </c>
      <c r="X105" s="1"/>
      <c r="Y105" s="8"/>
      <c r="Z105" s="6"/>
      <c r="AA105" s="6" t="s">
        <v>19</v>
      </c>
      <c r="AB105" s="9"/>
      <c r="AD105" t="s">
        <v>19</v>
      </c>
      <c r="AE105" s="21" t="s">
        <v>19</v>
      </c>
      <c r="AG105" t="str">
        <f>IF(AND(U105=Y105,V105=Z105,W105=AA105,X105=AB105),"","Nok")</f>
        <v/>
      </c>
      <c r="AJ105">
        <v>1</v>
      </c>
      <c r="AM105" s="21" t="s">
        <v>428</v>
      </c>
    </row>
    <row r="106" spans="1:39" x14ac:dyDescent="0.35">
      <c r="A106">
        <v>13</v>
      </c>
      <c r="C106" s="1">
        <v>9</v>
      </c>
      <c r="D106" s="4" t="s">
        <v>131</v>
      </c>
      <c r="E106" s="1" t="s">
        <v>132</v>
      </c>
      <c r="F106" s="1" t="s">
        <v>19</v>
      </c>
      <c r="G106" s="1"/>
      <c r="H106" s="1">
        <v>12</v>
      </c>
      <c r="I106" s="1" t="s">
        <v>133</v>
      </c>
      <c r="J106" s="1" t="s">
        <v>134</v>
      </c>
      <c r="K106" s="1" t="s">
        <v>54</v>
      </c>
      <c r="L106" s="1">
        <v>3</v>
      </c>
      <c r="M106" s="1" t="s">
        <v>57</v>
      </c>
      <c r="N106" s="1">
        <v>2.2999999999999998</v>
      </c>
      <c r="O106" s="1">
        <v>0.48</v>
      </c>
      <c r="P106" s="1">
        <v>18</v>
      </c>
      <c r="Q106" s="1" t="s">
        <v>23</v>
      </c>
      <c r="R106" s="1">
        <v>0</v>
      </c>
      <c r="S106" s="1">
        <v>480000</v>
      </c>
      <c r="T106" s="1" t="s">
        <v>50</v>
      </c>
      <c r="U106" s="1"/>
      <c r="V106" s="1"/>
      <c r="W106" s="1"/>
      <c r="X106" s="1"/>
      <c r="Y106" s="10"/>
      <c r="Z106" s="11"/>
      <c r="AA106" s="11"/>
      <c r="AB106" s="12"/>
      <c r="AC106" s="7"/>
      <c r="AD106" s="7"/>
      <c r="AE106" s="7"/>
      <c r="AF106" s="7"/>
      <c r="AG106" t="str">
        <f>IF(AND(U106=Y106,V106=Z106,W106=AA106,X106=AB106),"","Nok")</f>
        <v/>
      </c>
    </row>
    <row r="107" spans="1:39" x14ac:dyDescent="0.35">
      <c r="A107">
        <v>20</v>
      </c>
      <c r="C107" s="1">
        <v>9</v>
      </c>
      <c r="D107" s="4" t="s">
        <v>149</v>
      </c>
      <c r="E107" s="1" t="s">
        <v>150</v>
      </c>
      <c r="F107" s="1" t="s">
        <v>19</v>
      </c>
      <c r="G107" s="1"/>
      <c r="H107" s="1">
        <v>12</v>
      </c>
      <c r="I107" s="1" t="s">
        <v>133</v>
      </c>
      <c r="J107" s="1" t="s">
        <v>134</v>
      </c>
      <c r="K107" s="1" t="s">
        <v>54</v>
      </c>
      <c r="L107" s="1">
        <v>3</v>
      </c>
      <c r="M107" s="1"/>
      <c r="N107" s="1">
        <v>1.7</v>
      </c>
      <c r="O107" s="1">
        <v>0.71</v>
      </c>
      <c r="P107" s="1">
        <v>16</v>
      </c>
      <c r="Q107" s="1" t="s">
        <v>23</v>
      </c>
      <c r="R107" s="1">
        <v>0</v>
      </c>
      <c r="S107" s="1">
        <v>1420000</v>
      </c>
      <c r="T107" s="1" t="s">
        <v>50</v>
      </c>
      <c r="U107" s="1"/>
      <c r="V107" s="1"/>
      <c r="W107" s="1"/>
      <c r="X107" s="1"/>
      <c r="Y107" s="10"/>
      <c r="Z107" s="11"/>
      <c r="AA107" s="11"/>
      <c r="AB107" s="12"/>
      <c r="AC107" s="7"/>
      <c r="AD107" s="7"/>
      <c r="AE107" s="7"/>
      <c r="AF107" s="7"/>
      <c r="AG107" t="str">
        <f>IF(AND(U107=Y107,V107=Z107,W107=AA107,X107=AB107),"","Nok")</f>
        <v/>
      </c>
    </row>
    <row r="108" spans="1:39" x14ac:dyDescent="0.35">
      <c r="A108">
        <v>32</v>
      </c>
      <c r="C108" s="1">
        <v>9</v>
      </c>
      <c r="D108" s="4" t="s">
        <v>219</v>
      </c>
      <c r="E108" s="1" t="s">
        <v>220</v>
      </c>
      <c r="F108" s="1" t="s">
        <v>19</v>
      </c>
      <c r="G108" s="1"/>
      <c r="H108" s="1">
        <v>12</v>
      </c>
      <c r="I108" s="1" t="s">
        <v>46</v>
      </c>
      <c r="J108" s="1" t="s">
        <v>21</v>
      </c>
      <c r="K108" s="1" t="s">
        <v>22</v>
      </c>
      <c r="L108" s="1">
        <v>2.5</v>
      </c>
      <c r="M108" s="1"/>
      <c r="N108" s="1">
        <v>0.4</v>
      </c>
      <c r="O108" s="1">
        <v>0</v>
      </c>
      <c r="P108" s="1">
        <v>78</v>
      </c>
      <c r="Q108" s="1" t="s">
        <v>23</v>
      </c>
      <c r="R108" s="1">
        <v>0</v>
      </c>
      <c r="S108" s="1">
        <v>1121000</v>
      </c>
      <c r="T108" s="1" t="s">
        <v>221</v>
      </c>
      <c r="U108" s="1"/>
      <c r="V108" s="1"/>
      <c r="W108" s="1"/>
      <c r="X108" s="1"/>
      <c r="Y108" s="10"/>
      <c r="Z108" s="11"/>
      <c r="AA108" s="11"/>
      <c r="AB108" s="12"/>
      <c r="AC108" s="7"/>
      <c r="AD108" s="7"/>
      <c r="AE108" s="7"/>
      <c r="AF108" s="7"/>
      <c r="AG108" t="str">
        <f>IF(AND(U108=Y108,V108=Z108,W108=AA108,X108=AB108),"","Nok")</f>
        <v/>
      </c>
    </row>
    <row r="109" spans="1:39" x14ac:dyDescent="0.35">
      <c r="A109">
        <v>39</v>
      </c>
      <c r="C109" s="1">
        <v>9</v>
      </c>
      <c r="D109" s="4" t="s">
        <v>265</v>
      </c>
      <c r="E109" s="1" t="s">
        <v>266</v>
      </c>
      <c r="F109" s="1" t="s">
        <v>19</v>
      </c>
      <c r="G109" s="1"/>
      <c r="H109" s="1">
        <v>12</v>
      </c>
      <c r="I109" s="1" t="s">
        <v>53</v>
      </c>
      <c r="J109" s="1" t="s">
        <v>21</v>
      </c>
      <c r="K109" s="1" t="s">
        <v>22</v>
      </c>
      <c r="L109" s="1">
        <v>3</v>
      </c>
      <c r="M109" s="1"/>
      <c r="N109" s="1">
        <v>1.5</v>
      </c>
      <c r="O109" s="1">
        <v>0.56000000000000005</v>
      </c>
      <c r="P109" s="1">
        <v>69</v>
      </c>
      <c r="Q109" s="1" t="s">
        <v>23</v>
      </c>
      <c r="R109" s="1">
        <v>0.3</v>
      </c>
      <c r="S109" s="1">
        <v>855000</v>
      </c>
      <c r="T109" s="1" t="s">
        <v>50</v>
      </c>
      <c r="U109" s="1"/>
      <c r="V109" s="1"/>
      <c r="W109" s="1"/>
      <c r="X109" s="1"/>
      <c r="Y109" s="10"/>
      <c r="Z109" s="11"/>
      <c r="AA109" s="11"/>
      <c r="AB109" s="12"/>
      <c r="AC109" s="7"/>
      <c r="AD109" s="7"/>
      <c r="AE109" s="7"/>
      <c r="AF109" s="7"/>
      <c r="AG109" t="str">
        <f>IF(AND(U109=Y109,V109=Z109,W109=AA109,X109=AB109),"","Nok")</f>
        <v/>
      </c>
    </row>
    <row r="110" spans="1:39" x14ac:dyDescent="0.35">
      <c r="A110">
        <v>41</v>
      </c>
      <c r="C110" s="1">
        <v>9</v>
      </c>
      <c r="D110" s="4" t="s">
        <v>278</v>
      </c>
      <c r="E110" s="1" t="s">
        <v>279</v>
      </c>
      <c r="F110" s="1" t="s">
        <v>19</v>
      </c>
      <c r="G110" s="1" t="s">
        <v>19</v>
      </c>
      <c r="H110" s="1">
        <v>12</v>
      </c>
      <c r="I110" s="1" t="s">
        <v>280</v>
      </c>
      <c r="J110" s="1" t="s">
        <v>21</v>
      </c>
      <c r="K110" s="1" t="s">
        <v>54</v>
      </c>
      <c r="L110" s="1">
        <v>1.5</v>
      </c>
      <c r="M110" s="1"/>
      <c r="N110" s="1">
        <v>1</v>
      </c>
      <c r="O110" s="1">
        <v>0.48</v>
      </c>
      <c r="P110" s="1">
        <v>123</v>
      </c>
      <c r="Q110" s="1" t="s">
        <v>23</v>
      </c>
      <c r="R110" s="1">
        <v>0.2</v>
      </c>
      <c r="S110" s="1">
        <v>484000</v>
      </c>
      <c r="T110" s="1" t="s">
        <v>50</v>
      </c>
      <c r="U110" s="1"/>
      <c r="V110" s="1"/>
      <c r="W110" s="1"/>
      <c r="X110" s="1"/>
      <c r="Y110" s="10"/>
      <c r="Z110" s="11"/>
      <c r="AA110" s="11"/>
      <c r="AB110" s="12"/>
      <c r="AC110" s="7"/>
      <c r="AD110" s="7"/>
      <c r="AE110" s="7"/>
      <c r="AF110" s="7"/>
      <c r="AG110" t="str">
        <f>IF(AND(U110=Y110,V110=Z110,W110=AA110,X110=AB110),"","Nok")</f>
        <v/>
      </c>
    </row>
    <row r="111" spans="1:39" x14ac:dyDescent="0.35">
      <c r="A111">
        <v>61</v>
      </c>
      <c r="C111" s="1">
        <v>10</v>
      </c>
      <c r="D111" s="4" t="s">
        <v>51</v>
      </c>
      <c r="E111" s="1" t="s">
        <v>52</v>
      </c>
      <c r="F111" s="1"/>
      <c r="G111" s="1" t="s">
        <v>19</v>
      </c>
      <c r="H111" s="1">
        <v>9</v>
      </c>
      <c r="I111" s="1" t="s">
        <v>53</v>
      </c>
      <c r="J111" s="1" t="s">
        <v>21</v>
      </c>
      <c r="K111" s="1" t="s">
        <v>54</v>
      </c>
      <c r="L111" s="1">
        <v>0.8</v>
      </c>
      <c r="M111" s="1"/>
      <c r="N111" s="1">
        <v>0.3</v>
      </c>
      <c r="O111" s="1">
        <v>0.83</v>
      </c>
      <c r="P111" s="1">
        <v>156</v>
      </c>
      <c r="Q111" s="1" t="s">
        <v>23</v>
      </c>
      <c r="R111" s="1">
        <v>0</v>
      </c>
      <c r="S111" s="1">
        <v>830000</v>
      </c>
      <c r="T111" s="1" t="s">
        <v>50</v>
      </c>
      <c r="U111" s="1"/>
      <c r="V111" s="1"/>
      <c r="W111" s="1"/>
      <c r="X111" s="1"/>
      <c r="Y111" s="10"/>
      <c r="Z111" s="11"/>
      <c r="AA111" s="11"/>
      <c r="AB111" s="12"/>
      <c r="AC111" s="7"/>
      <c r="AD111" s="7"/>
      <c r="AE111" s="7"/>
      <c r="AF111" s="7"/>
      <c r="AG111" t="str">
        <f>IF(AND(U111=Y111,V111=Z111,W111=AA111,X111=AB111),"","Nok")</f>
        <v/>
      </c>
    </row>
    <row r="112" spans="1:39" ht="29" x14ac:dyDescent="0.35">
      <c r="A112">
        <v>62</v>
      </c>
      <c r="C112" s="1">
        <v>10</v>
      </c>
      <c r="D112" s="4" t="s">
        <v>55</v>
      </c>
      <c r="E112" s="1" t="s">
        <v>56</v>
      </c>
      <c r="F112" s="1" t="s">
        <v>19</v>
      </c>
      <c r="G112" s="1"/>
      <c r="H112" s="1">
        <v>9</v>
      </c>
      <c r="I112" s="1" t="s">
        <v>32</v>
      </c>
      <c r="J112" s="1" t="s">
        <v>21</v>
      </c>
      <c r="K112" s="1" t="s">
        <v>22</v>
      </c>
      <c r="L112" s="1">
        <v>3</v>
      </c>
      <c r="M112" s="1" t="s">
        <v>57</v>
      </c>
      <c r="N112" s="1">
        <v>3</v>
      </c>
      <c r="O112" s="1">
        <v>1</v>
      </c>
      <c r="P112" s="1">
        <v>202</v>
      </c>
      <c r="Q112" s="1" t="s">
        <v>23</v>
      </c>
      <c r="R112" s="1">
        <v>0</v>
      </c>
      <c r="S112" s="1">
        <v>3000000</v>
      </c>
      <c r="T112" s="1" t="s">
        <v>50</v>
      </c>
      <c r="U112" s="1"/>
      <c r="V112" s="1"/>
      <c r="W112" s="1"/>
      <c r="X112" s="1"/>
      <c r="Y112" s="10"/>
      <c r="Z112" s="11"/>
      <c r="AA112" s="11"/>
      <c r="AB112" s="12"/>
      <c r="AC112" s="7"/>
      <c r="AD112" s="7"/>
      <c r="AE112" s="7"/>
      <c r="AF112" s="7"/>
      <c r="AG112" t="str">
        <f>IF(AND(U112=Y112,V112=Z112,W112=AA112,X112=AB112),"","Nok")</f>
        <v/>
      </c>
    </row>
    <row r="113" spans="1:33" x14ac:dyDescent="0.35">
      <c r="A113">
        <v>64</v>
      </c>
      <c r="C113" s="1">
        <v>10</v>
      </c>
      <c r="D113" s="4" t="s">
        <v>93</v>
      </c>
      <c r="E113" s="1" t="s">
        <v>94</v>
      </c>
      <c r="F113" s="1"/>
      <c r="G113" s="1"/>
      <c r="H113" s="1">
        <v>21</v>
      </c>
      <c r="I113" s="1" t="s">
        <v>27</v>
      </c>
      <c r="J113" s="1" t="s">
        <v>21</v>
      </c>
      <c r="K113" s="1" t="s">
        <v>22</v>
      </c>
      <c r="L113" s="1">
        <v>20</v>
      </c>
      <c r="M113" s="1"/>
      <c r="N113" s="1">
        <v>6</v>
      </c>
      <c r="O113" s="1">
        <v>0.45</v>
      </c>
      <c r="P113" s="1">
        <v>249</v>
      </c>
      <c r="Q113" s="1" t="s">
        <v>36</v>
      </c>
      <c r="R113" s="1">
        <v>3</v>
      </c>
      <c r="S113" s="1">
        <v>2350000</v>
      </c>
      <c r="T113" s="1" t="s">
        <v>95</v>
      </c>
      <c r="U113" s="1"/>
      <c r="V113" s="1"/>
      <c r="W113" s="1"/>
      <c r="X113" s="1"/>
      <c r="Y113" s="10"/>
      <c r="Z113" s="11"/>
      <c r="AA113" s="11"/>
      <c r="AB113" s="12"/>
      <c r="AC113" s="7"/>
      <c r="AD113" s="7"/>
      <c r="AE113" s="7"/>
      <c r="AF113" s="7"/>
      <c r="AG113" t="str">
        <f>IF(AND(U113=Y113,V113=Z113,W113=AA113,X113=AB113),"","Nok")</f>
        <v/>
      </c>
    </row>
    <row r="114" spans="1:33" x14ac:dyDescent="0.35">
      <c r="A114">
        <v>65</v>
      </c>
      <c r="C114" s="1">
        <v>10</v>
      </c>
      <c r="D114" s="4" t="s">
        <v>394</v>
      </c>
      <c r="E114" s="1" t="s">
        <v>94</v>
      </c>
      <c r="F114" s="1"/>
      <c r="G114" s="1"/>
      <c r="H114" s="1">
        <v>21</v>
      </c>
      <c r="I114" s="1" t="s">
        <v>27</v>
      </c>
      <c r="J114" s="1" t="s">
        <v>21</v>
      </c>
      <c r="K114" s="1" t="s">
        <v>22</v>
      </c>
      <c r="L114" s="1">
        <v>20</v>
      </c>
      <c r="M114" s="1"/>
      <c r="N114" s="1">
        <v>6</v>
      </c>
      <c r="O114" s="1">
        <v>0.45</v>
      </c>
      <c r="P114" s="1">
        <v>249</v>
      </c>
      <c r="Q114" s="1" t="s">
        <v>36</v>
      </c>
      <c r="R114" s="1">
        <v>3</v>
      </c>
      <c r="S114" s="1">
        <v>2350000</v>
      </c>
      <c r="T114" s="1" t="s">
        <v>95</v>
      </c>
      <c r="U114" s="1"/>
      <c r="V114" s="1"/>
      <c r="W114" s="1"/>
      <c r="X114" s="1"/>
      <c r="Y114" s="10"/>
      <c r="Z114" s="11"/>
      <c r="AA114" s="11"/>
      <c r="AB114" s="12"/>
      <c r="AC114" s="7"/>
      <c r="AD114" s="7"/>
      <c r="AE114" s="7"/>
      <c r="AF114" s="7"/>
      <c r="AG114" t="str">
        <f>IF(AND(U114=Y114,V114=Z114,W114=AA114,X114=AB114),"","Nok")</f>
        <v/>
      </c>
    </row>
    <row r="115" spans="1:33" x14ac:dyDescent="0.35">
      <c r="A115">
        <v>77</v>
      </c>
      <c r="C115" s="1">
        <v>10</v>
      </c>
      <c r="D115" s="4" t="s">
        <v>184</v>
      </c>
      <c r="E115" s="1" t="s">
        <v>185</v>
      </c>
      <c r="F115" s="1" t="s">
        <v>19</v>
      </c>
      <c r="G115" s="1"/>
      <c r="H115" s="1">
        <v>20</v>
      </c>
      <c r="I115" s="1" t="s">
        <v>46</v>
      </c>
      <c r="J115" s="1" t="s">
        <v>21</v>
      </c>
      <c r="K115" s="1" t="s">
        <v>22</v>
      </c>
      <c r="L115" s="1">
        <v>3</v>
      </c>
      <c r="M115" s="1" t="s">
        <v>57</v>
      </c>
      <c r="N115" s="1">
        <v>1</v>
      </c>
      <c r="O115" s="1">
        <v>0.72</v>
      </c>
      <c r="P115" s="1">
        <v>101</v>
      </c>
      <c r="Q115" s="1" t="s">
        <v>23</v>
      </c>
      <c r="R115" s="1">
        <v>0</v>
      </c>
      <c r="S115" s="1">
        <v>720000</v>
      </c>
      <c r="T115" s="1" t="s">
        <v>50</v>
      </c>
      <c r="U115" s="1"/>
      <c r="V115" s="1"/>
      <c r="W115" s="1"/>
      <c r="X115" s="1"/>
      <c r="Y115" s="10"/>
      <c r="Z115" s="11"/>
      <c r="AA115" s="11"/>
      <c r="AB115" s="11"/>
      <c r="AC115" s="7"/>
      <c r="AD115" s="7"/>
      <c r="AE115" s="7"/>
      <c r="AF115" s="7"/>
      <c r="AG115" t="str">
        <f>IF(AND(U115=Y115,V115=Z115,W115=AA115,X115=AB115),"","Nok")</f>
        <v/>
      </c>
    </row>
    <row r="116" spans="1:33" x14ac:dyDescent="0.35">
      <c r="A116">
        <v>78</v>
      </c>
      <c r="C116" s="1">
        <v>10</v>
      </c>
      <c r="D116" s="4" t="s">
        <v>186</v>
      </c>
      <c r="E116" s="1" t="s">
        <v>187</v>
      </c>
      <c r="F116" s="1" t="s">
        <v>19</v>
      </c>
      <c r="G116" s="1" t="s">
        <v>19</v>
      </c>
      <c r="H116" s="1">
        <v>20</v>
      </c>
      <c r="I116" s="1" t="s">
        <v>46</v>
      </c>
      <c r="J116" s="1" t="s">
        <v>21</v>
      </c>
      <c r="K116" s="1" t="s">
        <v>22</v>
      </c>
      <c r="L116" s="1">
        <v>3</v>
      </c>
      <c r="M116" s="1"/>
      <c r="N116" s="1">
        <v>0.8</v>
      </c>
      <c r="O116" s="1">
        <v>0.99</v>
      </c>
      <c r="P116" s="1">
        <v>96</v>
      </c>
      <c r="Q116" s="1" t="s">
        <v>23</v>
      </c>
      <c r="R116" s="1">
        <v>0</v>
      </c>
      <c r="S116" s="1">
        <v>660000</v>
      </c>
      <c r="T116" s="1" t="s">
        <v>50</v>
      </c>
      <c r="U116" s="1"/>
      <c r="V116" s="1"/>
      <c r="W116" s="1"/>
      <c r="X116" s="1"/>
      <c r="Y116" s="10"/>
      <c r="Z116" s="11"/>
      <c r="AA116" s="11"/>
      <c r="AB116" s="12"/>
      <c r="AC116" s="7"/>
      <c r="AD116" s="7"/>
      <c r="AE116" s="7"/>
      <c r="AF116" s="7"/>
      <c r="AG116" t="str">
        <f>IF(AND(U116=Y116,V116=Z116,W116=AA116,X116=AB116),"","Nok")</f>
        <v/>
      </c>
    </row>
    <row r="117" spans="1:33" x14ac:dyDescent="0.35">
      <c r="A117">
        <v>79</v>
      </c>
      <c r="C117" s="1">
        <v>10</v>
      </c>
      <c r="D117" s="4" t="s">
        <v>395</v>
      </c>
      <c r="E117" s="1" t="s">
        <v>187</v>
      </c>
      <c r="F117" s="1" t="s">
        <v>19</v>
      </c>
      <c r="G117" s="1" t="s">
        <v>19</v>
      </c>
      <c r="H117" s="1">
        <v>20</v>
      </c>
      <c r="I117" s="1" t="s">
        <v>46</v>
      </c>
      <c r="J117" s="1" t="s">
        <v>21</v>
      </c>
      <c r="K117" s="1" t="s">
        <v>22</v>
      </c>
      <c r="L117" s="1">
        <v>3</v>
      </c>
      <c r="M117" s="1"/>
      <c r="N117" s="1">
        <v>0.8</v>
      </c>
      <c r="O117" s="1">
        <v>0.99</v>
      </c>
      <c r="P117" s="1">
        <v>96</v>
      </c>
      <c r="Q117" s="1" t="s">
        <v>23</v>
      </c>
      <c r="R117" s="1">
        <v>0</v>
      </c>
      <c r="S117" s="1">
        <v>660000</v>
      </c>
      <c r="T117" s="1" t="s">
        <v>50</v>
      </c>
      <c r="U117" s="1"/>
      <c r="V117" s="1"/>
      <c r="W117" s="1"/>
      <c r="X117" s="1"/>
      <c r="Y117" s="10"/>
      <c r="Z117" s="11"/>
      <c r="AA117" s="11"/>
      <c r="AB117" s="12"/>
      <c r="AC117" s="7"/>
      <c r="AD117" s="7"/>
      <c r="AE117" s="7"/>
      <c r="AF117" s="7"/>
      <c r="AG117" t="str">
        <f>IF(AND(U117=Y117,V117=Z117,W117=AA117,X117=AB117),"","Nok")</f>
        <v/>
      </c>
    </row>
    <row r="118" spans="1:33" x14ac:dyDescent="0.35">
      <c r="A118">
        <v>80</v>
      </c>
      <c r="C118" s="1">
        <v>10</v>
      </c>
      <c r="D118" s="4" t="s">
        <v>188</v>
      </c>
      <c r="E118" s="1" t="s">
        <v>189</v>
      </c>
      <c r="F118" s="1" t="s">
        <v>19</v>
      </c>
      <c r="G118" s="1"/>
      <c r="H118" s="1">
        <v>20</v>
      </c>
      <c r="I118" s="1" t="s">
        <v>46</v>
      </c>
      <c r="J118" s="1" t="s">
        <v>21</v>
      </c>
      <c r="K118" s="1" t="s">
        <v>22</v>
      </c>
      <c r="L118" s="1">
        <v>3</v>
      </c>
      <c r="M118" s="1" t="s">
        <v>57</v>
      </c>
      <c r="N118" s="1">
        <v>1</v>
      </c>
      <c r="O118" s="1">
        <v>0.52</v>
      </c>
      <c r="P118" s="1">
        <v>108</v>
      </c>
      <c r="Q118" s="1" t="s">
        <v>23</v>
      </c>
      <c r="R118" s="1">
        <v>0</v>
      </c>
      <c r="S118" s="1">
        <v>520000</v>
      </c>
      <c r="T118" s="1" t="s">
        <v>50</v>
      </c>
      <c r="U118" s="1"/>
      <c r="V118" s="1"/>
      <c r="W118" s="1"/>
      <c r="X118" s="1"/>
      <c r="Y118" s="10"/>
      <c r="Z118" s="11"/>
      <c r="AA118" s="11"/>
      <c r="AB118" s="12"/>
      <c r="AC118" s="7"/>
      <c r="AD118" s="7"/>
      <c r="AE118" s="7"/>
      <c r="AF118" s="7"/>
      <c r="AG118" t="str">
        <f>IF(AND(U118=Y118,V118=Z118,W118=AA118,X118=AB118),"","Nok")</f>
        <v/>
      </c>
    </row>
    <row r="119" spans="1:33" x14ac:dyDescent="0.35">
      <c r="A119">
        <v>81</v>
      </c>
      <c r="C119" s="1">
        <v>10</v>
      </c>
      <c r="D119" s="4" t="s">
        <v>190</v>
      </c>
      <c r="E119" s="1" t="s">
        <v>191</v>
      </c>
      <c r="F119" s="1" t="s">
        <v>19</v>
      </c>
      <c r="G119" s="1" t="s">
        <v>19</v>
      </c>
      <c r="H119" s="1">
        <v>20</v>
      </c>
      <c r="I119" s="1" t="s">
        <v>46</v>
      </c>
      <c r="J119" s="1" t="s">
        <v>21</v>
      </c>
      <c r="K119" s="1" t="s">
        <v>22</v>
      </c>
      <c r="L119" s="1">
        <v>3</v>
      </c>
      <c r="M119" s="1" t="s">
        <v>57</v>
      </c>
      <c r="N119" s="1">
        <v>1</v>
      </c>
      <c r="O119" s="1">
        <v>0.49</v>
      </c>
      <c r="P119" s="1">
        <v>89</v>
      </c>
      <c r="Q119" s="1" t="s">
        <v>23</v>
      </c>
      <c r="R119" s="1">
        <v>0</v>
      </c>
      <c r="S119" s="1">
        <v>490000</v>
      </c>
      <c r="T119" s="1" t="s">
        <v>50</v>
      </c>
      <c r="U119" s="1"/>
      <c r="V119" s="1"/>
      <c r="W119" s="1"/>
      <c r="X119" s="1"/>
      <c r="Y119" s="10"/>
      <c r="Z119" s="11"/>
      <c r="AA119" s="11"/>
      <c r="AB119" s="12"/>
      <c r="AC119" s="7"/>
      <c r="AD119" s="7"/>
      <c r="AE119" s="7"/>
      <c r="AF119" s="7"/>
      <c r="AG119" t="str">
        <f>IF(AND(U119=Y119,V119=Z119,W119=AA119,X119=AB119),"","Nok")</f>
        <v/>
      </c>
    </row>
    <row r="120" spans="1:33" x14ac:dyDescent="0.35">
      <c r="A120">
        <v>82</v>
      </c>
      <c r="C120" s="1">
        <v>10</v>
      </c>
      <c r="D120" s="4" t="s">
        <v>192</v>
      </c>
      <c r="E120" s="1" t="s">
        <v>193</v>
      </c>
      <c r="F120" s="1"/>
      <c r="G120" s="1" t="s">
        <v>19</v>
      </c>
      <c r="H120" s="1">
        <v>20</v>
      </c>
      <c r="I120" s="1" t="s">
        <v>46</v>
      </c>
      <c r="J120" s="1" t="s">
        <v>21</v>
      </c>
      <c r="K120" s="1" t="s">
        <v>22</v>
      </c>
      <c r="L120" s="1">
        <v>3</v>
      </c>
      <c r="M120" s="1" t="s">
        <v>57</v>
      </c>
      <c r="N120" s="1">
        <v>1</v>
      </c>
      <c r="O120" s="1">
        <v>1.29</v>
      </c>
      <c r="P120" s="1">
        <v>89</v>
      </c>
      <c r="Q120" s="1" t="s">
        <v>23</v>
      </c>
      <c r="R120" s="1">
        <v>0</v>
      </c>
      <c r="S120" s="1">
        <v>1290000</v>
      </c>
      <c r="T120" s="1" t="s">
        <v>50</v>
      </c>
      <c r="U120" s="1"/>
      <c r="V120" s="1"/>
      <c r="W120" s="1"/>
      <c r="X120" s="1"/>
      <c r="Y120" s="10"/>
      <c r="Z120" s="11"/>
      <c r="AA120" s="11"/>
      <c r="AB120" s="12"/>
      <c r="AC120" s="7"/>
      <c r="AD120" s="7"/>
      <c r="AE120" s="7"/>
      <c r="AF120" s="7"/>
      <c r="AG120" t="str">
        <f>IF(AND(U120=Y120,V120=Z120,W120=AA120,X120=AB120),"","Nok")</f>
        <v/>
      </c>
    </row>
    <row r="121" spans="1:33" x14ac:dyDescent="0.35">
      <c r="A121">
        <v>83</v>
      </c>
      <c r="C121" s="1">
        <v>10</v>
      </c>
      <c r="D121" s="4" t="s">
        <v>194</v>
      </c>
      <c r="E121" s="1" t="s">
        <v>195</v>
      </c>
      <c r="F121" s="1" t="s">
        <v>19</v>
      </c>
      <c r="G121" s="1" t="s">
        <v>19</v>
      </c>
      <c r="H121" s="1">
        <v>20</v>
      </c>
      <c r="I121" s="1" t="s">
        <v>46</v>
      </c>
      <c r="J121" s="1" t="s">
        <v>21</v>
      </c>
      <c r="K121" s="1" t="s">
        <v>22</v>
      </c>
      <c r="L121" s="1">
        <v>3</v>
      </c>
      <c r="M121" s="1" t="s">
        <v>57</v>
      </c>
      <c r="N121" s="1">
        <v>1</v>
      </c>
      <c r="O121" s="1">
        <v>1.19</v>
      </c>
      <c r="P121" s="1">
        <v>89</v>
      </c>
      <c r="Q121" s="1" t="s">
        <v>23</v>
      </c>
      <c r="R121" s="1">
        <v>0</v>
      </c>
      <c r="S121" s="1">
        <v>1190000</v>
      </c>
      <c r="T121" s="1" t="s">
        <v>50</v>
      </c>
      <c r="U121" s="1"/>
      <c r="V121" s="1"/>
      <c r="W121" s="1"/>
      <c r="X121" s="1"/>
      <c r="Y121" s="10"/>
      <c r="Z121" s="11"/>
      <c r="AA121" s="11"/>
      <c r="AB121" s="12"/>
      <c r="AC121" s="7"/>
      <c r="AD121" s="7"/>
      <c r="AE121" s="7"/>
      <c r="AF121" s="7"/>
      <c r="AG121" t="str">
        <f>IF(AND(U121=Y121,V121=Z121,W121=AA121,X121=AB121),"","Nok")</f>
        <v/>
      </c>
    </row>
    <row r="122" spans="1:33" x14ac:dyDescent="0.35">
      <c r="A122">
        <v>84</v>
      </c>
      <c r="C122" s="1">
        <v>10</v>
      </c>
      <c r="D122" s="4" t="s">
        <v>196</v>
      </c>
      <c r="E122" s="1" t="s">
        <v>197</v>
      </c>
      <c r="F122" s="1" t="s">
        <v>19</v>
      </c>
      <c r="G122" s="1" t="s">
        <v>19</v>
      </c>
      <c r="H122" s="1">
        <v>20</v>
      </c>
      <c r="I122" s="1" t="s">
        <v>46</v>
      </c>
      <c r="J122" s="1" t="s">
        <v>21</v>
      </c>
      <c r="K122" s="1" t="s">
        <v>22</v>
      </c>
      <c r="L122" s="1">
        <v>3</v>
      </c>
      <c r="M122" s="1" t="s">
        <v>57</v>
      </c>
      <c r="N122" s="1">
        <v>1</v>
      </c>
      <c r="O122" s="1">
        <v>0.55000000000000004</v>
      </c>
      <c r="P122" s="1">
        <v>114</v>
      </c>
      <c r="Q122" s="1" t="s">
        <v>23</v>
      </c>
      <c r="R122" s="1">
        <v>0</v>
      </c>
      <c r="S122" s="1">
        <v>550000</v>
      </c>
      <c r="T122" s="1" t="s">
        <v>50</v>
      </c>
      <c r="U122" s="1"/>
      <c r="V122" s="1"/>
      <c r="W122" s="1"/>
      <c r="X122" s="1"/>
      <c r="Y122" s="10"/>
      <c r="Z122" s="11"/>
      <c r="AA122" s="11"/>
      <c r="AB122" s="12"/>
      <c r="AC122" s="7"/>
      <c r="AD122" s="7"/>
      <c r="AE122" s="7"/>
      <c r="AF122" s="7"/>
      <c r="AG122" t="str">
        <f>IF(AND(U122=Y122,V122=Z122,W122=AA122,X122=AB122),"","Nok")</f>
        <v/>
      </c>
    </row>
    <row r="123" spans="1:33" x14ac:dyDescent="0.35">
      <c r="A123">
        <v>85</v>
      </c>
      <c r="C123" s="1">
        <v>10</v>
      </c>
      <c r="D123" s="4" t="s">
        <v>198</v>
      </c>
      <c r="E123" s="1" t="s">
        <v>199</v>
      </c>
      <c r="F123" s="1" t="s">
        <v>19</v>
      </c>
      <c r="G123" s="1"/>
      <c r="H123" s="1">
        <v>20</v>
      </c>
      <c r="I123" s="1" t="s">
        <v>46</v>
      </c>
      <c r="J123" s="1" t="s">
        <v>21</v>
      </c>
      <c r="K123" s="1" t="s">
        <v>22</v>
      </c>
      <c r="L123" s="1">
        <v>3</v>
      </c>
      <c r="M123" s="1" t="s">
        <v>57</v>
      </c>
      <c r="N123" s="1">
        <v>1</v>
      </c>
      <c r="O123" s="1">
        <v>0.53</v>
      </c>
      <c r="P123" s="1">
        <v>125</v>
      </c>
      <c r="Q123" s="1" t="s">
        <v>23</v>
      </c>
      <c r="R123" s="1">
        <v>0</v>
      </c>
      <c r="S123" s="1">
        <v>530000</v>
      </c>
      <c r="T123" s="1" t="s">
        <v>50</v>
      </c>
      <c r="U123" s="1"/>
      <c r="V123" s="1"/>
      <c r="W123" s="1"/>
      <c r="X123" s="1"/>
      <c r="Y123" s="10"/>
      <c r="Z123" s="11"/>
      <c r="AA123" s="11"/>
      <c r="AB123" s="12"/>
      <c r="AC123" s="7"/>
      <c r="AD123" s="7"/>
      <c r="AE123" s="7"/>
      <c r="AF123" s="7"/>
      <c r="AG123" t="str">
        <f>IF(AND(U123=Y123,V123=Z123,W123=AA123,X123=AB123),"","Nok")</f>
        <v/>
      </c>
    </row>
    <row r="124" spans="1:33" x14ac:dyDescent="0.35">
      <c r="A124">
        <v>86</v>
      </c>
      <c r="C124" s="1">
        <v>10</v>
      </c>
      <c r="D124" s="4" t="s">
        <v>200</v>
      </c>
      <c r="E124" s="1" t="s">
        <v>201</v>
      </c>
      <c r="F124" s="1" t="s">
        <v>19</v>
      </c>
      <c r="G124" s="1"/>
      <c r="H124" s="1">
        <v>20</v>
      </c>
      <c r="I124" s="1" t="s">
        <v>46</v>
      </c>
      <c r="J124" s="1" t="s">
        <v>21</v>
      </c>
      <c r="K124" s="1" t="s">
        <v>22</v>
      </c>
      <c r="L124" s="1">
        <v>3</v>
      </c>
      <c r="M124" s="1" t="s">
        <v>57</v>
      </c>
      <c r="N124" s="1">
        <v>1</v>
      </c>
      <c r="O124" s="1">
        <v>0.66</v>
      </c>
      <c r="P124" s="1">
        <v>111</v>
      </c>
      <c r="Q124" s="1" t="s">
        <v>23</v>
      </c>
      <c r="R124" s="1">
        <v>0</v>
      </c>
      <c r="S124" s="1">
        <v>660000</v>
      </c>
      <c r="T124" s="1" t="s">
        <v>50</v>
      </c>
      <c r="U124" s="1"/>
      <c r="V124" s="1"/>
      <c r="W124" s="1"/>
      <c r="X124" s="1"/>
      <c r="Y124" s="10"/>
      <c r="Z124" s="11"/>
      <c r="AA124" s="11"/>
      <c r="AB124" s="12"/>
      <c r="AC124" s="7"/>
      <c r="AD124" s="7"/>
      <c r="AE124" s="7"/>
      <c r="AF124" s="7"/>
      <c r="AG124" t="str">
        <f>IF(AND(U124=Y124,V124=Z124,W124=AA124,X124=AB124),"","Nok")</f>
        <v/>
      </c>
    </row>
    <row r="125" spans="1:33" x14ac:dyDescent="0.35">
      <c r="A125">
        <v>87</v>
      </c>
      <c r="C125" s="1">
        <v>10</v>
      </c>
      <c r="D125" s="4" t="s">
        <v>202</v>
      </c>
      <c r="E125" s="1" t="s">
        <v>203</v>
      </c>
      <c r="F125" s="1" t="s">
        <v>19</v>
      </c>
      <c r="G125" s="1"/>
      <c r="H125" s="1">
        <v>20</v>
      </c>
      <c r="I125" s="1" t="s">
        <v>46</v>
      </c>
      <c r="J125" s="1" t="s">
        <v>21</v>
      </c>
      <c r="K125" s="1" t="s">
        <v>22</v>
      </c>
      <c r="L125" s="1">
        <v>6</v>
      </c>
      <c r="M125" s="1"/>
      <c r="N125" s="1">
        <v>2</v>
      </c>
      <c r="O125" s="1">
        <v>0.82</v>
      </c>
      <c r="P125" s="1">
        <v>99</v>
      </c>
      <c r="Q125" s="1" t="s">
        <v>23</v>
      </c>
      <c r="R125" s="1">
        <v>0</v>
      </c>
      <c r="S125" s="1">
        <v>1640000</v>
      </c>
      <c r="T125" s="1" t="s">
        <v>50</v>
      </c>
      <c r="U125" s="1"/>
      <c r="V125" s="1"/>
      <c r="W125" s="1"/>
      <c r="X125" s="1"/>
      <c r="Y125" s="10"/>
      <c r="Z125" s="11"/>
      <c r="AA125" s="11"/>
      <c r="AB125" s="12"/>
      <c r="AC125" s="7"/>
      <c r="AD125" s="7"/>
      <c r="AE125" s="7"/>
      <c r="AF125" s="7"/>
      <c r="AG125" t="str">
        <f>IF(AND(U125=Y125,V125=Z125,W125=AA125,X125=AB125),"","Nok")</f>
        <v/>
      </c>
    </row>
    <row r="126" spans="1:33" x14ac:dyDescent="0.35">
      <c r="A126">
        <v>88</v>
      </c>
      <c r="C126" s="1">
        <v>10</v>
      </c>
      <c r="D126" s="4" t="s">
        <v>204</v>
      </c>
      <c r="E126" s="1" t="s">
        <v>205</v>
      </c>
      <c r="F126" s="1" t="s">
        <v>19</v>
      </c>
      <c r="G126" s="1"/>
      <c r="H126" s="1">
        <v>9</v>
      </c>
      <c r="I126" s="1" t="s">
        <v>32</v>
      </c>
      <c r="J126" s="1" t="s">
        <v>21</v>
      </c>
      <c r="K126" s="1" t="s">
        <v>22</v>
      </c>
      <c r="L126" s="1">
        <v>3</v>
      </c>
      <c r="M126" s="1" t="s">
        <v>57</v>
      </c>
      <c r="N126" s="1">
        <v>1</v>
      </c>
      <c r="O126" s="1">
        <v>0.55000000000000004</v>
      </c>
      <c r="P126" s="1">
        <v>131</v>
      </c>
      <c r="Q126" s="1" t="s">
        <v>23</v>
      </c>
      <c r="R126" s="1">
        <v>0</v>
      </c>
      <c r="S126" s="1">
        <v>550000</v>
      </c>
      <c r="T126" s="1" t="s">
        <v>50</v>
      </c>
      <c r="U126" s="1"/>
      <c r="V126" s="1"/>
      <c r="W126" s="1"/>
      <c r="X126" s="1"/>
      <c r="Y126" s="10"/>
      <c r="Z126" s="11"/>
      <c r="AA126" s="11"/>
      <c r="AB126" s="12"/>
      <c r="AC126" s="7"/>
      <c r="AD126" s="7"/>
      <c r="AE126" s="7"/>
      <c r="AF126" s="7"/>
      <c r="AG126" t="str">
        <f>IF(AND(U126=Y126,V126=Z126,W126=AA126,X126=AB126),"","Nok")</f>
        <v/>
      </c>
    </row>
    <row r="127" spans="1:33" x14ac:dyDescent="0.35">
      <c r="A127">
        <v>89</v>
      </c>
      <c r="C127" s="1">
        <v>10</v>
      </c>
      <c r="D127" s="4" t="s">
        <v>206</v>
      </c>
      <c r="E127" s="1" t="s">
        <v>207</v>
      </c>
      <c r="F127" s="1" t="s">
        <v>19</v>
      </c>
      <c r="G127" s="1" t="s">
        <v>19</v>
      </c>
      <c r="H127" s="1">
        <v>20</v>
      </c>
      <c r="I127" s="1" t="s">
        <v>46</v>
      </c>
      <c r="J127" s="1" t="s">
        <v>21</v>
      </c>
      <c r="K127" s="1" t="s">
        <v>22</v>
      </c>
      <c r="L127" s="1">
        <v>3</v>
      </c>
      <c r="M127" s="1" t="s">
        <v>57</v>
      </c>
      <c r="N127" s="1">
        <v>1</v>
      </c>
      <c r="O127" s="1">
        <v>0.77</v>
      </c>
      <c r="P127" s="1">
        <v>99</v>
      </c>
      <c r="Q127" s="1" t="s">
        <v>23</v>
      </c>
      <c r="R127" s="1">
        <v>0</v>
      </c>
      <c r="S127" s="1">
        <v>770000</v>
      </c>
      <c r="T127" s="1" t="s">
        <v>50</v>
      </c>
      <c r="U127" s="1"/>
      <c r="V127" s="1"/>
      <c r="W127" s="1"/>
      <c r="X127" s="1"/>
      <c r="Y127" s="10"/>
      <c r="Z127" s="11"/>
      <c r="AA127" s="11"/>
      <c r="AB127" s="12"/>
      <c r="AC127" s="7"/>
      <c r="AD127" s="7"/>
      <c r="AE127" s="7"/>
      <c r="AF127" s="7"/>
      <c r="AG127" t="str">
        <f>IF(AND(U127=Y127,V127=Z127,W127=AA127,X127=AB127),"","Nok")</f>
        <v/>
      </c>
    </row>
    <row r="128" spans="1:33" x14ac:dyDescent="0.35">
      <c r="A128">
        <v>90</v>
      </c>
      <c r="C128" s="1">
        <v>10</v>
      </c>
      <c r="D128" s="4" t="s">
        <v>208</v>
      </c>
      <c r="E128" s="1" t="s">
        <v>209</v>
      </c>
      <c r="F128" s="1" t="s">
        <v>19</v>
      </c>
      <c r="G128" s="1"/>
      <c r="H128" s="1">
        <v>20</v>
      </c>
      <c r="I128" s="1" t="s">
        <v>46</v>
      </c>
      <c r="J128" s="1" t="s">
        <v>21</v>
      </c>
      <c r="K128" s="1" t="s">
        <v>22</v>
      </c>
      <c r="L128" s="1">
        <v>3</v>
      </c>
      <c r="M128" s="1" t="s">
        <v>57</v>
      </c>
      <c r="N128" s="1">
        <v>2</v>
      </c>
      <c r="O128" s="1">
        <v>0.53</v>
      </c>
      <c r="P128" s="1">
        <v>94</v>
      </c>
      <c r="Q128" s="1" t="s">
        <v>23</v>
      </c>
      <c r="R128" s="1">
        <v>0</v>
      </c>
      <c r="S128" s="1">
        <v>1060000</v>
      </c>
      <c r="T128" s="1" t="s">
        <v>210</v>
      </c>
      <c r="U128" s="1"/>
      <c r="V128" s="1"/>
      <c r="W128" s="1"/>
      <c r="X128" s="1"/>
      <c r="Y128" s="10"/>
      <c r="Z128" s="11"/>
      <c r="AA128" s="11"/>
      <c r="AB128" s="12"/>
      <c r="AC128" s="7"/>
      <c r="AD128" s="7"/>
      <c r="AE128" s="7"/>
      <c r="AF128" s="7"/>
      <c r="AG128" t="str">
        <f>IF(AND(U128=Y128,V128=Z128,W128=AA128,X128=AB128),"","Nok")</f>
        <v/>
      </c>
    </row>
    <row r="129" spans="1:35" x14ac:dyDescent="0.35">
      <c r="A129">
        <v>91</v>
      </c>
      <c r="C129" s="1">
        <v>10</v>
      </c>
      <c r="D129" s="4" t="s">
        <v>211</v>
      </c>
      <c r="E129" s="1" t="s">
        <v>212</v>
      </c>
      <c r="F129" s="1" t="s">
        <v>19</v>
      </c>
      <c r="G129" s="1"/>
      <c r="H129" s="1">
        <v>20</v>
      </c>
      <c r="I129" s="1" t="s">
        <v>46</v>
      </c>
      <c r="J129" s="1" t="s">
        <v>21</v>
      </c>
      <c r="K129" s="1" t="s">
        <v>22</v>
      </c>
      <c r="L129" s="1">
        <v>3</v>
      </c>
      <c r="M129" s="1"/>
      <c r="N129" s="1">
        <v>1</v>
      </c>
      <c r="O129" s="1">
        <v>0.74</v>
      </c>
      <c r="P129" s="1">
        <v>99</v>
      </c>
      <c r="Q129" s="1" t="s">
        <v>23</v>
      </c>
      <c r="R129" s="1">
        <v>0</v>
      </c>
      <c r="S129" s="1">
        <v>890000</v>
      </c>
      <c r="T129" s="1" t="s">
        <v>50</v>
      </c>
      <c r="U129" s="1"/>
      <c r="V129" s="1"/>
      <c r="W129" s="1"/>
      <c r="X129" s="1"/>
      <c r="Y129" s="10"/>
      <c r="Z129" s="11"/>
      <c r="AA129" s="11"/>
      <c r="AB129" s="12"/>
      <c r="AC129" s="7"/>
      <c r="AD129" s="7"/>
      <c r="AE129" s="7"/>
      <c r="AF129" s="7"/>
      <c r="AG129" t="str">
        <f>IF(AND(U129=Y129,V129=Z129,W129=AA129,X129=AB129),"","Nok")</f>
        <v/>
      </c>
    </row>
    <row r="130" spans="1:35" x14ac:dyDescent="0.35">
      <c r="A130">
        <v>92</v>
      </c>
      <c r="C130" s="1">
        <v>10</v>
      </c>
      <c r="D130" s="4" t="s">
        <v>213</v>
      </c>
      <c r="E130" s="1" t="s">
        <v>214</v>
      </c>
      <c r="F130" s="1" t="s">
        <v>19</v>
      </c>
      <c r="G130" s="1"/>
      <c r="H130" s="1">
        <v>20</v>
      </c>
      <c r="I130" s="1" t="s">
        <v>46</v>
      </c>
      <c r="J130" s="1" t="s">
        <v>21</v>
      </c>
      <c r="K130" s="1" t="s">
        <v>22</v>
      </c>
      <c r="L130" s="1">
        <v>2.8</v>
      </c>
      <c r="M130" s="1"/>
      <c r="N130" s="1">
        <v>0.8</v>
      </c>
      <c r="O130" s="1">
        <v>1.22</v>
      </c>
      <c r="P130" s="1">
        <v>106</v>
      </c>
      <c r="Q130" s="1" t="s">
        <v>23</v>
      </c>
      <c r="R130" s="1">
        <v>0.3</v>
      </c>
      <c r="S130" s="1">
        <v>960000</v>
      </c>
      <c r="T130" s="1" t="s">
        <v>50</v>
      </c>
      <c r="U130" s="1"/>
      <c r="V130" s="1"/>
      <c r="W130" s="1"/>
      <c r="X130" s="1"/>
      <c r="Y130" s="10"/>
      <c r="Z130" s="11"/>
      <c r="AA130" s="11"/>
      <c r="AB130" s="12"/>
      <c r="AC130" s="7"/>
      <c r="AD130" s="7"/>
      <c r="AE130" s="7"/>
      <c r="AF130" s="7"/>
      <c r="AG130" t="str">
        <f>IF(AND(U130=Y130,V130=Z130,W130=AA130,X130=AB130),"","Nok")</f>
        <v/>
      </c>
    </row>
    <row r="131" spans="1:35" x14ac:dyDescent="0.35">
      <c r="A131">
        <v>93</v>
      </c>
      <c r="C131" s="1">
        <v>10</v>
      </c>
      <c r="D131" s="4" t="s">
        <v>215</v>
      </c>
      <c r="E131" s="1" t="s">
        <v>216</v>
      </c>
      <c r="F131" s="1"/>
      <c r="G131" s="1" t="s">
        <v>19</v>
      </c>
      <c r="H131" s="1">
        <v>20</v>
      </c>
      <c r="I131" s="1" t="s">
        <v>46</v>
      </c>
      <c r="J131" s="1" t="s">
        <v>21</v>
      </c>
      <c r="K131" s="1" t="s">
        <v>22</v>
      </c>
      <c r="L131" s="1">
        <v>3</v>
      </c>
      <c r="M131" s="1" t="s">
        <v>57</v>
      </c>
      <c r="N131" s="1">
        <v>1</v>
      </c>
      <c r="O131" s="1">
        <v>0.59</v>
      </c>
      <c r="P131" s="1">
        <v>96</v>
      </c>
      <c r="Q131" s="1" t="s">
        <v>23</v>
      </c>
      <c r="R131" s="1">
        <v>0</v>
      </c>
      <c r="S131" s="1">
        <v>590000</v>
      </c>
      <c r="T131" s="1" t="s">
        <v>50</v>
      </c>
      <c r="U131" s="1"/>
      <c r="V131" s="1"/>
      <c r="W131" s="1"/>
      <c r="X131" s="1"/>
      <c r="Y131" s="10"/>
      <c r="Z131" s="11"/>
      <c r="AA131" s="11"/>
      <c r="AB131" s="12"/>
      <c r="AC131" s="7"/>
      <c r="AD131" s="7"/>
      <c r="AE131" s="7"/>
      <c r="AF131" s="7"/>
      <c r="AG131" t="str">
        <f>IF(AND(U131=Y131,V131=Z131,W131=AA131,X131=AB131),"","Nok")</f>
        <v/>
      </c>
    </row>
    <row r="132" spans="1:35" x14ac:dyDescent="0.35">
      <c r="A132">
        <v>94</v>
      </c>
      <c r="C132" s="1">
        <v>10</v>
      </c>
      <c r="D132" s="4" t="s">
        <v>222</v>
      </c>
      <c r="E132" s="1" t="s">
        <v>223</v>
      </c>
      <c r="F132" s="1"/>
      <c r="G132" s="1" t="s">
        <v>19</v>
      </c>
      <c r="H132" s="1">
        <v>20</v>
      </c>
      <c r="I132" s="1" t="s">
        <v>46</v>
      </c>
      <c r="J132" s="1" t="s">
        <v>21</v>
      </c>
      <c r="K132" s="1" t="s">
        <v>22</v>
      </c>
      <c r="L132" s="1">
        <v>2.2999999999999998</v>
      </c>
      <c r="M132" s="1"/>
      <c r="N132" s="1">
        <v>1</v>
      </c>
      <c r="O132" s="1">
        <v>0.62</v>
      </c>
      <c r="P132" s="1">
        <v>89</v>
      </c>
      <c r="Q132" s="1" t="s">
        <v>23</v>
      </c>
      <c r="R132" s="1">
        <v>0</v>
      </c>
      <c r="S132" s="1">
        <v>620000</v>
      </c>
      <c r="T132" s="1" t="s">
        <v>50</v>
      </c>
      <c r="U132" s="1"/>
      <c r="V132" s="1"/>
      <c r="W132" s="1"/>
      <c r="X132" s="1"/>
      <c r="Y132" s="10"/>
      <c r="Z132" s="11"/>
      <c r="AA132" s="11"/>
      <c r="AB132" s="12"/>
      <c r="AC132" s="7"/>
      <c r="AD132" s="7"/>
      <c r="AE132" s="7"/>
      <c r="AF132" s="7"/>
      <c r="AG132" t="str">
        <f>IF(AND(U132=Y132,V132=Z132,W132=AA132,X132=AB132),"","Nok")</f>
        <v/>
      </c>
    </row>
    <row r="133" spans="1:35" x14ac:dyDescent="0.35">
      <c r="A133">
        <v>97</v>
      </c>
      <c r="C133" s="1">
        <v>10</v>
      </c>
      <c r="D133" s="4" t="s">
        <v>228</v>
      </c>
      <c r="E133" s="1" t="s">
        <v>229</v>
      </c>
      <c r="F133" s="1" t="s">
        <v>19</v>
      </c>
      <c r="G133" s="1" t="s">
        <v>19</v>
      </c>
      <c r="H133" s="1">
        <v>20</v>
      </c>
      <c r="I133" s="1" t="s">
        <v>46</v>
      </c>
      <c r="J133" s="1" t="s">
        <v>21</v>
      </c>
      <c r="K133" s="1" t="s">
        <v>22</v>
      </c>
      <c r="L133" s="1">
        <v>2</v>
      </c>
      <c r="M133" s="1"/>
      <c r="N133" s="1">
        <v>2</v>
      </c>
      <c r="O133" s="1">
        <v>0.6</v>
      </c>
      <c r="P133" s="1">
        <v>97</v>
      </c>
      <c r="Q133" s="1" t="s">
        <v>23</v>
      </c>
      <c r="R133" s="1">
        <v>0</v>
      </c>
      <c r="S133" s="1">
        <v>1200000</v>
      </c>
      <c r="T133" s="1" t="s">
        <v>50</v>
      </c>
      <c r="U133" s="1"/>
      <c r="V133" s="1"/>
      <c r="W133" s="1"/>
      <c r="X133" s="1"/>
      <c r="Y133" s="10"/>
      <c r="Z133" s="11"/>
      <c r="AA133" s="11"/>
      <c r="AB133" s="12"/>
      <c r="AC133" s="7"/>
      <c r="AD133" s="7"/>
      <c r="AE133" s="7"/>
      <c r="AF133" s="7"/>
      <c r="AG133" t="str">
        <f>IF(AND(U133=Y133,V133=Z133,W133=AA133,X133=AB133),"","Nok")</f>
        <v/>
      </c>
    </row>
    <row r="134" spans="1:35" x14ac:dyDescent="0.35">
      <c r="A134">
        <v>98</v>
      </c>
      <c r="C134" s="1">
        <v>10</v>
      </c>
      <c r="D134" s="4" t="s">
        <v>230</v>
      </c>
      <c r="E134" s="1" t="s">
        <v>231</v>
      </c>
      <c r="F134" s="1" t="s">
        <v>19</v>
      </c>
      <c r="G134" s="1" t="s">
        <v>19</v>
      </c>
      <c r="H134" s="1">
        <v>20</v>
      </c>
      <c r="I134" s="1" t="s">
        <v>46</v>
      </c>
      <c r="J134" s="1" t="s">
        <v>21</v>
      </c>
      <c r="K134" s="1" t="s">
        <v>22</v>
      </c>
      <c r="L134" s="1">
        <v>3</v>
      </c>
      <c r="M134" s="1" t="s">
        <v>57</v>
      </c>
      <c r="N134" s="1">
        <v>1</v>
      </c>
      <c r="O134" s="1">
        <v>0.47</v>
      </c>
      <c r="P134" s="1">
        <v>92</v>
      </c>
      <c r="Q134" s="1" t="s">
        <v>23</v>
      </c>
      <c r="R134" s="1">
        <v>0</v>
      </c>
      <c r="S134" s="1">
        <v>470000</v>
      </c>
      <c r="T134" s="1" t="s">
        <v>50</v>
      </c>
      <c r="U134" s="1"/>
      <c r="V134" s="1"/>
      <c r="W134" s="1"/>
      <c r="X134" s="1"/>
      <c r="Y134" s="10"/>
      <c r="Z134" s="11"/>
      <c r="AA134" s="11"/>
      <c r="AB134" s="12"/>
      <c r="AC134" s="7"/>
      <c r="AD134" s="7"/>
      <c r="AE134" s="7"/>
      <c r="AF134" s="7"/>
      <c r="AG134" t="str">
        <f>IF(AND(U134=Y134,V134=Z134,W134=AA134,X134=AB134),"","Nok")</f>
        <v/>
      </c>
    </row>
    <row r="135" spans="1:35" x14ac:dyDescent="0.35">
      <c r="A135">
        <v>99</v>
      </c>
      <c r="C135" s="1">
        <v>10</v>
      </c>
      <c r="D135" s="4" t="s">
        <v>232</v>
      </c>
      <c r="E135" s="1" t="s">
        <v>233</v>
      </c>
      <c r="F135" s="1"/>
      <c r="G135" s="1"/>
      <c r="H135" s="1">
        <v>20</v>
      </c>
      <c r="I135" s="1" t="s">
        <v>46</v>
      </c>
      <c r="J135" s="1" t="s">
        <v>21</v>
      </c>
      <c r="K135" s="1" t="s">
        <v>22</v>
      </c>
      <c r="L135" s="1">
        <v>3</v>
      </c>
      <c r="M135" s="1" t="s">
        <v>57</v>
      </c>
      <c r="N135" s="1">
        <v>1</v>
      </c>
      <c r="O135" s="1">
        <v>0.67</v>
      </c>
      <c r="P135" s="1">
        <v>96</v>
      </c>
      <c r="Q135" s="1" t="s">
        <v>23</v>
      </c>
      <c r="R135" s="1">
        <v>0</v>
      </c>
      <c r="S135" s="1">
        <v>670000</v>
      </c>
      <c r="T135" s="1" t="s">
        <v>50</v>
      </c>
      <c r="U135" s="1"/>
      <c r="V135" s="1"/>
      <c r="W135" s="1"/>
      <c r="X135" s="1"/>
      <c r="Y135" s="10"/>
      <c r="Z135" s="11"/>
      <c r="AA135" s="11"/>
      <c r="AB135" s="12"/>
      <c r="AC135" s="7"/>
      <c r="AD135" s="7"/>
      <c r="AE135" s="7"/>
      <c r="AF135" s="7"/>
      <c r="AG135" t="str">
        <f>IF(AND(U135=Y135,V135=Z135,W135=AA135,X135=AB135),"","Nok")</f>
        <v/>
      </c>
    </row>
    <row r="136" spans="1:35" x14ac:dyDescent="0.35">
      <c r="A136">
        <v>100</v>
      </c>
      <c r="C136" s="1">
        <v>10</v>
      </c>
      <c r="D136" s="4" t="s">
        <v>234</v>
      </c>
      <c r="E136" s="1" t="s">
        <v>235</v>
      </c>
      <c r="F136" s="1"/>
      <c r="G136" s="1" t="s">
        <v>19</v>
      </c>
      <c r="H136" s="1">
        <v>9</v>
      </c>
      <c r="I136" s="1" t="s">
        <v>32</v>
      </c>
      <c r="J136" s="1" t="s">
        <v>21</v>
      </c>
      <c r="K136" s="1" t="s">
        <v>22</v>
      </c>
      <c r="L136" s="1">
        <v>1</v>
      </c>
      <c r="M136" s="1"/>
      <c r="N136" s="1">
        <v>1</v>
      </c>
      <c r="O136" s="1">
        <v>0.61</v>
      </c>
      <c r="P136" s="1">
        <v>102</v>
      </c>
      <c r="Q136" s="1" t="s">
        <v>23</v>
      </c>
      <c r="R136" s="1">
        <v>0</v>
      </c>
      <c r="S136" s="1">
        <v>610000</v>
      </c>
      <c r="T136" s="1" t="s">
        <v>50</v>
      </c>
      <c r="U136" s="1"/>
      <c r="V136" s="1"/>
      <c r="W136" s="1"/>
      <c r="X136" s="1"/>
      <c r="Y136" s="10"/>
      <c r="Z136" s="11"/>
      <c r="AA136" s="11"/>
      <c r="AB136" s="12"/>
      <c r="AC136" s="7"/>
      <c r="AD136" s="7"/>
      <c r="AE136" s="7"/>
      <c r="AF136" s="7"/>
      <c r="AG136" t="str">
        <f>IF(AND(U136=Y136,V136=Z136,W136=AA136,X136=AB136),"","Nok")</f>
        <v/>
      </c>
    </row>
    <row r="137" spans="1:35" x14ac:dyDescent="0.35">
      <c r="A137">
        <v>101</v>
      </c>
      <c r="C137" s="1">
        <v>10</v>
      </c>
      <c r="D137" s="4" t="s">
        <v>236</v>
      </c>
      <c r="E137" s="1" t="s">
        <v>237</v>
      </c>
      <c r="F137" s="1" t="s">
        <v>19</v>
      </c>
      <c r="G137" s="1"/>
      <c r="H137" s="1">
        <v>20</v>
      </c>
      <c r="I137" s="1" t="s">
        <v>46</v>
      </c>
      <c r="J137" s="1" t="s">
        <v>21</v>
      </c>
      <c r="K137" s="1" t="s">
        <v>22</v>
      </c>
      <c r="L137" s="1">
        <v>1</v>
      </c>
      <c r="M137" s="1"/>
      <c r="N137" s="1">
        <v>0.9</v>
      </c>
      <c r="O137" s="1">
        <v>0.49</v>
      </c>
      <c r="P137" s="1">
        <v>100</v>
      </c>
      <c r="Q137" s="1" t="s">
        <v>23</v>
      </c>
      <c r="R137" s="1">
        <v>0</v>
      </c>
      <c r="S137" s="1">
        <v>180000</v>
      </c>
      <c r="T137" s="1" t="s">
        <v>50</v>
      </c>
      <c r="U137" s="1"/>
      <c r="V137" s="1"/>
      <c r="W137" s="1"/>
      <c r="X137" s="1"/>
      <c r="Y137" s="10"/>
      <c r="Z137" s="11"/>
      <c r="AA137" s="11"/>
      <c r="AB137" s="12"/>
      <c r="AC137" s="7"/>
      <c r="AD137" s="7"/>
      <c r="AE137" s="7"/>
      <c r="AF137" s="7"/>
      <c r="AG137" t="str">
        <f>IF(AND(U137=Y137,V137=Z137,W137=AA137,X137=AB137),"","Nok")</f>
        <v/>
      </c>
    </row>
    <row r="138" spans="1:35" x14ac:dyDescent="0.35">
      <c r="A138">
        <v>107</v>
      </c>
      <c r="C138" s="1">
        <v>10</v>
      </c>
      <c r="D138" s="4" t="s">
        <v>376</v>
      </c>
      <c r="E138" s="1" t="s">
        <v>377</v>
      </c>
      <c r="F138" s="1"/>
      <c r="G138" s="1"/>
      <c r="H138" s="1">
        <v>20</v>
      </c>
      <c r="I138" s="1" t="s">
        <v>27</v>
      </c>
      <c r="J138" s="1" t="s">
        <v>21</v>
      </c>
      <c r="K138" s="1" t="s">
        <v>22</v>
      </c>
      <c r="L138" s="1">
        <v>15</v>
      </c>
      <c r="M138" s="1"/>
      <c r="N138" s="1">
        <v>8</v>
      </c>
      <c r="O138" s="1">
        <v>1.05</v>
      </c>
      <c r="P138" s="1">
        <v>123</v>
      </c>
      <c r="Q138" s="1" t="s">
        <v>23</v>
      </c>
      <c r="R138" s="1">
        <v>1</v>
      </c>
      <c r="S138" s="1">
        <v>1000000</v>
      </c>
      <c r="T138" s="1" t="s">
        <v>378</v>
      </c>
      <c r="U138" s="1"/>
      <c r="V138" s="1"/>
      <c r="W138" s="1"/>
      <c r="X138" s="1"/>
      <c r="Y138" s="10"/>
      <c r="Z138" s="11"/>
      <c r="AA138" s="11"/>
      <c r="AB138" s="12"/>
      <c r="AC138" s="7"/>
      <c r="AD138" s="7"/>
      <c r="AE138" s="7"/>
      <c r="AF138" s="7"/>
      <c r="AG138" t="str">
        <f>IF(AND(U138=Y138,V138=Z138,W138=AA138,X138=AB138),"","Nok")</f>
        <v/>
      </c>
    </row>
    <row r="139" spans="1:35" x14ac:dyDescent="0.35">
      <c r="A139">
        <v>108</v>
      </c>
      <c r="C139" s="1">
        <v>10</v>
      </c>
      <c r="D139" s="4" t="s">
        <v>379</v>
      </c>
      <c r="E139" s="1" t="s">
        <v>380</v>
      </c>
      <c r="F139" s="1"/>
      <c r="G139" s="1"/>
      <c r="H139" s="1">
        <v>21</v>
      </c>
      <c r="I139" s="1" t="s">
        <v>27</v>
      </c>
      <c r="J139" s="1" t="s">
        <v>21</v>
      </c>
      <c r="K139" s="1" t="s">
        <v>22</v>
      </c>
      <c r="L139" s="1">
        <v>17</v>
      </c>
      <c r="M139" s="1"/>
      <c r="N139" s="1">
        <v>5</v>
      </c>
      <c r="O139" s="1">
        <v>0.38</v>
      </c>
      <c r="P139" s="1">
        <v>304</v>
      </c>
      <c r="Q139" s="1" t="s">
        <v>36</v>
      </c>
      <c r="R139" s="1">
        <v>0</v>
      </c>
      <c r="S139" s="1">
        <v>3290000</v>
      </c>
      <c r="T139" s="1" t="s">
        <v>381</v>
      </c>
      <c r="U139" s="1"/>
      <c r="V139" s="1"/>
      <c r="W139" s="1"/>
      <c r="X139" s="1"/>
      <c r="Y139" s="10"/>
      <c r="Z139" s="11"/>
      <c r="AA139" s="11"/>
      <c r="AB139" s="12"/>
      <c r="AC139" s="7"/>
      <c r="AD139" s="7"/>
      <c r="AE139" s="7"/>
      <c r="AF139" s="7"/>
      <c r="AG139" t="str">
        <f>IF(AND(U139=Y139,V139=Z139,W139=AA139,X139=AB139),"","Nok")</f>
        <v/>
      </c>
    </row>
    <row r="140" spans="1:35" x14ac:dyDescent="0.35">
      <c r="A140">
        <v>110</v>
      </c>
      <c r="C140" s="1">
        <v>10</v>
      </c>
      <c r="D140" s="5" t="s">
        <v>392</v>
      </c>
      <c r="E140" s="1" t="s">
        <v>393</v>
      </c>
      <c r="F140" s="2"/>
      <c r="G140" s="3" t="s">
        <v>19</v>
      </c>
      <c r="H140" s="3">
        <v>20</v>
      </c>
      <c r="I140" s="3" t="s">
        <v>46</v>
      </c>
      <c r="J140" s="3" t="s">
        <v>21</v>
      </c>
      <c r="K140" s="3" t="s">
        <v>22</v>
      </c>
      <c r="L140" s="1">
        <v>3</v>
      </c>
      <c r="M140" s="1" t="s">
        <v>57</v>
      </c>
      <c r="N140" s="1">
        <v>2.4</v>
      </c>
      <c r="O140" s="1">
        <v>1.42</v>
      </c>
      <c r="P140" s="1">
        <v>99</v>
      </c>
      <c r="Q140" s="1" t="s">
        <v>23</v>
      </c>
      <c r="R140" s="1">
        <v>0</v>
      </c>
      <c r="S140" s="1">
        <v>3360000</v>
      </c>
      <c r="T140" s="1" t="s">
        <v>50</v>
      </c>
      <c r="U140" s="1" t="s">
        <v>19</v>
      </c>
      <c r="V140" s="1" t="s">
        <v>19</v>
      </c>
      <c r="W140" s="1"/>
      <c r="X140" s="1"/>
      <c r="Y140" s="8"/>
      <c r="Z140" s="6"/>
      <c r="AA140" s="6"/>
      <c r="AB140" s="9"/>
      <c r="AC140" s="7"/>
      <c r="AD140" s="7"/>
      <c r="AE140" s="7"/>
      <c r="AF140" s="7"/>
      <c r="AG140" t="str">
        <f>IF(AND(U140=Y140,V140=Z140,W140=AA140,X140=AB140),"","Nok")</f>
        <v>Nok</v>
      </c>
      <c r="AI140">
        <v>1</v>
      </c>
    </row>
    <row r="141" spans="1:35" x14ac:dyDescent="0.35">
      <c r="A141">
        <v>115</v>
      </c>
      <c r="C141" s="1">
        <v>11</v>
      </c>
      <c r="D141" s="4" t="s">
        <v>61</v>
      </c>
      <c r="E141" s="1" t="s">
        <v>62</v>
      </c>
      <c r="F141" s="1" t="s">
        <v>19</v>
      </c>
      <c r="G141" s="1"/>
      <c r="H141" s="1">
        <v>10</v>
      </c>
      <c r="I141" s="1" t="s">
        <v>32</v>
      </c>
      <c r="J141" s="1" t="s">
        <v>41</v>
      </c>
      <c r="K141" s="1" t="s">
        <v>22</v>
      </c>
      <c r="L141" s="1">
        <v>3</v>
      </c>
      <c r="M141" s="1"/>
      <c r="N141" s="1">
        <v>1</v>
      </c>
      <c r="O141" s="1">
        <v>0.5</v>
      </c>
      <c r="P141" s="1">
        <v>405</v>
      </c>
      <c r="Q141" s="1" t="s">
        <v>23</v>
      </c>
      <c r="R141" s="1">
        <v>0.3</v>
      </c>
      <c r="S141" s="1">
        <v>50000</v>
      </c>
      <c r="T141" s="1" t="s">
        <v>50</v>
      </c>
      <c r="U141" s="1" t="s">
        <v>19</v>
      </c>
      <c r="V141" s="1" t="s">
        <v>19</v>
      </c>
      <c r="W141" s="1"/>
      <c r="X141" s="1"/>
      <c r="Y141" s="8"/>
      <c r="Z141" s="6"/>
      <c r="AA141" s="6"/>
      <c r="AB141" s="9"/>
      <c r="AC141" s="7"/>
      <c r="AD141" s="7"/>
      <c r="AE141" s="7"/>
      <c r="AF141" s="7"/>
      <c r="AG141" t="str">
        <f>IF(AND(U141=Y141,V141=Z141,W141=AA141,X141=AB141),"","Nok")</f>
        <v>Nok</v>
      </c>
      <c r="AI141">
        <v>1</v>
      </c>
    </row>
    <row r="142" spans="1:35" x14ac:dyDescent="0.35">
      <c r="A142">
        <v>117</v>
      </c>
      <c r="C142" s="1">
        <v>11</v>
      </c>
      <c r="D142" s="4" t="s">
        <v>66</v>
      </c>
      <c r="E142" s="1" t="s">
        <v>67</v>
      </c>
      <c r="F142" s="1"/>
      <c r="G142" s="1"/>
      <c r="H142" s="1">
        <v>10</v>
      </c>
      <c r="I142" s="1" t="s">
        <v>32</v>
      </c>
      <c r="J142" s="1" t="s">
        <v>41</v>
      </c>
      <c r="K142" s="1" t="s">
        <v>22</v>
      </c>
      <c r="L142" s="1">
        <v>3</v>
      </c>
      <c r="M142" s="1"/>
      <c r="N142" s="1">
        <v>1</v>
      </c>
      <c r="O142" s="1">
        <v>0.45</v>
      </c>
      <c r="P142" s="1">
        <v>407</v>
      </c>
      <c r="Q142" s="1" t="s">
        <v>23</v>
      </c>
      <c r="R142" s="1">
        <v>3</v>
      </c>
      <c r="S142" s="1">
        <v>450000</v>
      </c>
      <c r="T142" s="1" t="s">
        <v>68</v>
      </c>
      <c r="U142" s="1" t="s">
        <v>19</v>
      </c>
      <c r="V142" s="1" t="s">
        <v>19</v>
      </c>
      <c r="W142" s="1"/>
      <c r="X142" s="1"/>
      <c r="Y142" s="8"/>
      <c r="Z142" s="6"/>
      <c r="AA142" s="6"/>
      <c r="AB142" s="9"/>
      <c r="AC142" s="7"/>
      <c r="AD142" s="7"/>
      <c r="AE142" s="7"/>
      <c r="AF142" s="7"/>
      <c r="AG142" t="str">
        <f>IF(AND(U142=Y142,V142=Z142,W142=AA142,X142=AB142),"","Nok")</f>
        <v>Nok</v>
      </c>
      <c r="AI142">
        <v>1</v>
      </c>
    </row>
    <row r="143" spans="1:35" x14ac:dyDescent="0.35">
      <c r="A143">
        <v>121</v>
      </c>
      <c r="C143" s="1">
        <v>11</v>
      </c>
      <c r="D143" s="4" t="s">
        <v>241</v>
      </c>
      <c r="E143" s="1" t="s">
        <v>242</v>
      </c>
      <c r="F143" s="1"/>
      <c r="G143" s="1"/>
      <c r="H143" s="1">
        <v>3</v>
      </c>
      <c r="I143" s="1" t="s">
        <v>27</v>
      </c>
      <c r="J143" s="1" t="s">
        <v>21</v>
      </c>
      <c r="K143" s="1" t="s">
        <v>22</v>
      </c>
      <c r="L143" s="1">
        <v>16</v>
      </c>
      <c r="M143" s="1"/>
      <c r="N143" s="1">
        <v>5</v>
      </c>
      <c r="O143" s="1">
        <v>0.35</v>
      </c>
      <c r="P143" s="1">
        <v>653</v>
      </c>
      <c r="Q143" s="1" t="s">
        <v>36</v>
      </c>
      <c r="R143" s="1">
        <v>0</v>
      </c>
      <c r="S143" s="1">
        <v>2400000</v>
      </c>
      <c r="T143" s="1" t="s">
        <v>95</v>
      </c>
      <c r="U143" s="1" t="s">
        <v>19</v>
      </c>
      <c r="V143" s="1"/>
      <c r="W143" s="1"/>
      <c r="X143" s="1"/>
      <c r="Y143" s="8"/>
      <c r="Z143" s="6"/>
      <c r="AA143" s="6"/>
      <c r="AB143" s="9"/>
      <c r="AC143" s="7"/>
      <c r="AD143" s="7"/>
      <c r="AE143" s="7"/>
      <c r="AF143" s="7"/>
      <c r="AG143" t="str">
        <f>IF(AND(U143=Y143,V143=Z143,W143=AA143,X143=AB143),"","Nok")</f>
        <v>Nok</v>
      </c>
    </row>
    <row r="144" spans="1:35" x14ac:dyDescent="0.35">
      <c r="A144">
        <v>129</v>
      </c>
      <c r="C144" s="1">
        <v>11</v>
      </c>
      <c r="D144" s="5" t="s">
        <v>399</v>
      </c>
      <c r="E144" s="1" t="s">
        <v>400</v>
      </c>
      <c r="F144" s="1"/>
      <c r="G144" s="1"/>
      <c r="H144" s="1">
        <v>21</v>
      </c>
      <c r="I144" s="1" t="s">
        <v>27</v>
      </c>
      <c r="J144" s="1" t="s">
        <v>21</v>
      </c>
      <c r="K144" s="1" t="s">
        <v>22</v>
      </c>
      <c r="L144" s="1">
        <v>28</v>
      </c>
      <c r="M144" s="1"/>
      <c r="N144" s="1">
        <v>9</v>
      </c>
      <c r="O144" s="1">
        <v>0.48</v>
      </c>
      <c r="P144" s="1">
        <v>434</v>
      </c>
      <c r="Q144" s="1" t="s">
        <v>36</v>
      </c>
      <c r="R144" s="1">
        <v>2</v>
      </c>
      <c r="S144" s="1">
        <v>6070000</v>
      </c>
      <c r="T144" s="1">
        <v>40</v>
      </c>
      <c r="U144" s="1"/>
      <c r="V144" s="1"/>
      <c r="W144" s="1"/>
      <c r="X144" s="1"/>
      <c r="Y144" s="10"/>
      <c r="Z144" s="11"/>
      <c r="AA144" s="11"/>
      <c r="AB144" s="12"/>
      <c r="AC144" s="7"/>
      <c r="AD144" s="7"/>
      <c r="AE144" s="7"/>
      <c r="AF144" s="7"/>
      <c r="AG144" t="str">
        <f>IF(AND(U144=Y144,V144=Z144,W144=AA144,X144=AB144),"","Nok")</f>
        <v/>
      </c>
    </row>
    <row r="145" spans="1:33" x14ac:dyDescent="0.35">
      <c r="A145">
        <v>139</v>
      </c>
      <c r="C145" s="1">
        <v>11</v>
      </c>
      <c r="D145" s="4" t="s">
        <v>325</v>
      </c>
      <c r="E145" s="1" t="s">
        <v>326</v>
      </c>
      <c r="F145" s="1" t="s">
        <v>19</v>
      </c>
      <c r="G145" s="1"/>
      <c r="H145" s="1">
        <v>21</v>
      </c>
      <c r="I145" s="1" t="s">
        <v>46</v>
      </c>
      <c r="J145" s="1" t="s">
        <v>21</v>
      </c>
      <c r="K145" s="1" t="s">
        <v>22</v>
      </c>
      <c r="L145" s="1">
        <v>4.5999999999999996</v>
      </c>
      <c r="M145" s="1"/>
      <c r="N145" s="1">
        <v>2</v>
      </c>
      <c r="O145" s="1">
        <v>0.67</v>
      </c>
      <c r="P145" s="1">
        <v>702</v>
      </c>
      <c r="Q145" s="1" t="s">
        <v>23</v>
      </c>
      <c r="R145" s="1">
        <v>0</v>
      </c>
      <c r="S145" s="1">
        <v>942000</v>
      </c>
      <c r="T145" s="1" t="s">
        <v>50</v>
      </c>
      <c r="U145" s="1"/>
      <c r="V145" s="1"/>
      <c r="W145" s="1"/>
      <c r="X145" s="1"/>
      <c r="Y145" s="29"/>
      <c r="Z145" s="30"/>
      <c r="AA145" s="30"/>
      <c r="AB145" s="31"/>
      <c r="AC145" s="7"/>
      <c r="AD145" s="7"/>
      <c r="AE145" s="7"/>
      <c r="AF145" s="7"/>
      <c r="AG145" t="str">
        <f>IF(AND(U145=Y145,V145=Z145,W145=AA145,X145=AB145),"","Nok")</f>
        <v/>
      </c>
    </row>
  </sheetData>
  <autoFilter ref="A1:AM145" xr:uid="{00000000-0001-0000-0000-000000000000}">
    <sortState xmlns:xlrd2="http://schemas.microsoft.com/office/spreadsheetml/2017/richdata2" ref="A2:AM145">
      <sortCondition ref="B1"/>
    </sortState>
  </autoFilter>
  <sortState xmlns:xlrd2="http://schemas.microsoft.com/office/spreadsheetml/2017/richdata2" ref="A2:AG146">
    <sortCondition ref="A2:A146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T_MEPE_2022_2027_lot</vt:lpstr>
      <vt:lpstr>T_MEPE_2022_2027_lot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FUENTES Mathilde</dc:creator>
  <cp:lastModifiedBy>JOLIVARD Nathan</cp:lastModifiedBy>
  <dcterms:created xsi:type="dcterms:W3CDTF">2021-07-08T15:38:43Z</dcterms:created>
  <dcterms:modified xsi:type="dcterms:W3CDTF">2026-07-10T11:52:46Z</dcterms:modified>
</cp:coreProperties>
</file>